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Diski v skupni rabi\Stranke\MOL\2026_JN_upravljanje prometa X4ITS\RD\RD FINAL\"/>
    </mc:Choice>
  </mc:AlternateContent>
  <xr:revisionPtr revIDLastSave="0" documentId="13_ncr:1_{FC887E6E-FEF2-44FB-A1E4-7FD8C6F4B91B}" xr6:coauthVersionLast="47" xr6:coauthVersionMax="47" xr10:uidLastSave="{00000000-0000-0000-0000-000000000000}"/>
  <bookViews>
    <workbookView xWindow="36375" yWindow="1140" windowWidth="29865" windowHeight="20340" xr2:uid="{00000000-000D-0000-FFFF-FFFF00000000}"/>
  </bookViews>
  <sheets>
    <sheet name="Ocena Stroškov" sheetId="1" r:id="rId1"/>
    <sheet name="CUP podatkovni center" sheetId="2" r:id="rId2"/>
    <sheet name="CUP Strojna oprema" sheetId="3" r:id="rId3"/>
    <sheet name="CUP Programska oprema" sheetId="4" r:id="rId4"/>
    <sheet name="Popis križišč" sheetId="5" r:id="rId5"/>
  </sheets>
  <definedNames>
    <definedName name="A" localSheetId="4">#REF!</definedName>
    <definedName name="A">#REF!</definedName>
    <definedName name="abcd" localSheetId="4">#REF!</definedName>
    <definedName name="abcd">#REF!</definedName>
    <definedName name="AS" localSheetId="4">#REF!</definedName>
    <definedName name="AS">#REF!</definedName>
    <definedName name="B" localSheetId="4">#REF!</definedName>
    <definedName name="B">#REF!</definedName>
    <definedName name="hhh" localSheetId="4">#REF!</definedName>
    <definedName name="hhh">#REF!</definedName>
    <definedName name="M" localSheetId="4">#REF!</definedName>
    <definedName name="M">#REF!</definedName>
    <definedName name="odv" localSheetId="4">#REF!</definedName>
    <definedName name="odv">#REF!</definedName>
    <definedName name="odve" localSheetId="4">#REF!</definedName>
    <definedName name="odve">#REF!</definedName>
    <definedName name="pmo" localSheetId="4">#REF!</definedName>
    <definedName name="pmo">#REF!</definedName>
    <definedName name="_xlnm.Print_Area" localSheetId="4">'Popis križišč'!$A$1:$D$42</definedName>
    <definedName name="POPIS" localSheetId="4">#REF!</definedName>
    <definedName name="POPIS">#REF!</definedName>
    <definedName name="prd" localSheetId="4">#REF!</definedName>
    <definedName name="prd">#REF!</definedName>
    <definedName name="tst" localSheetId="4">#REF!</definedName>
    <definedName name="tst">#REF!</definedName>
    <definedName name="vzk" localSheetId="4">#REF!</definedName>
    <definedName name="vzk">#REF!</definedName>
    <definedName name="zmd" localSheetId="4">#REF!</definedName>
    <definedName name="zmd">#REF!</definedName>
  </definedNames>
  <calcPr calcId="191029"/>
</workbook>
</file>

<file path=xl/calcChain.xml><?xml version="1.0" encoding="utf-8"?>
<calcChain xmlns="http://schemas.openxmlformats.org/spreadsheetml/2006/main">
  <c r="CF13" i="5" l="1"/>
  <c r="CE13" i="5"/>
  <c r="CD13" i="5"/>
  <c r="CC13" i="5"/>
  <c r="CB13" i="5"/>
  <c r="CA13" i="5"/>
  <c r="BZ13" i="5"/>
  <c r="BY13" i="5"/>
  <c r="BX13" i="5"/>
  <c r="BW13" i="5"/>
  <c r="BV13" i="5"/>
  <c r="BU13" i="5"/>
  <c r="BT13" i="5"/>
  <c r="BS13" i="5"/>
  <c r="BR13" i="5"/>
  <c r="BQ13" i="5"/>
  <c r="BP13" i="5"/>
  <c r="BO13" i="5"/>
  <c r="BN13" i="5"/>
  <c r="BM13" i="5"/>
  <c r="BL13" i="5"/>
  <c r="BK13" i="5"/>
  <c r="BJ13" i="5"/>
  <c r="BI13" i="5"/>
  <c r="BH13" i="5"/>
  <c r="BG13" i="5"/>
  <c r="BF13" i="5"/>
  <c r="BE13" i="5"/>
  <c r="BD13" i="5"/>
  <c r="BC13" i="5"/>
  <c r="BB13" i="5"/>
  <c r="BA13" i="5"/>
  <c r="AZ13" i="5"/>
  <c r="AY13" i="5"/>
  <c r="AX13" i="5"/>
  <c r="AW13" i="5"/>
  <c r="AV13" i="5"/>
  <c r="AU13"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CF12" i="5"/>
  <c r="CE12" i="5"/>
  <c r="CD12" i="5"/>
  <c r="CC12" i="5"/>
  <c r="CB12" i="5"/>
  <c r="CA12" i="5"/>
  <c r="BZ12" i="5"/>
  <c r="BY12" i="5"/>
  <c r="BX12" i="5"/>
  <c r="BW12" i="5"/>
  <c r="BV12" i="5"/>
  <c r="BU12" i="5"/>
  <c r="BT12" i="5"/>
  <c r="BS12" i="5"/>
  <c r="BR12" i="5"/>
  <c r="BQ12" i="5"/>
  <c r="BP12" i="5"/>
  <c r="BO12" i="5"/>
  <c r="BN12" i="5"/>
  <c r="BM12" i="5"/>
  <c r="BL12" i="5"/>
  <c r="BK12" i="5"/>
  <c r="BJ12" i="5"/>
  <c r="BI12" i="5"/>
  <c r="BH12" i="5"/>
  <c r="BG12" i="5"/>
  <c r="BF12" i="5"/>
  <c r="BE12" i="5"/>
  <c r="BD12" i="5"/>
  <c r="BC12" i="5"/>
  <c r="BB12" i="5"/>
  <c r="BA12" i="5"/>
  <c r="AZ12" i="5"/>
  <c r="AY12" i="5"/>
  <c r="AX12" i="5"/>
  <c r="AW12" i="5"/>
  <c r="AV12" i="5"/>
  <c r="AU12"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CF11" i="5"/>
  <c r="CE11" i="5"/>
  <c r="CD11" i="5"/>
  <c r="CC11" i="5"/>
  <c r="CB11" i="5"/>
  <c r="CA11" i="5"/>
  <c r="BZ11" i="5"/>
  <c r="BY11" i="5"/>
  <c r="BX11" i="5"/>
  <c r="BW11" i="5"/>
  <c r="BV11" i="5"/>
  <c r="BU11" i="5"/>
  <c r="BT11" i="5"/>
  <c r="BS11" i="5"/>
  <c r="BR11" i="5"/>
  <c r="BQ11" i="5"/>
  <c r="BP11" i="5"/>
  <c r="BO11" i="5"/>
  <c r="BN11" i="5"/>
  <c r="BM11" i="5"/>
  <c r="BL11" i="5"/>
  <c r="BK11" i="5"/>
  <c r="BJ11" i="5"/>
  <c r="BI11" i="5"/>
  <c r="BH11" i="5"/>
  <c r="BG11" i="5"/>
  <c r="BF11" i="5"/>
  <c r="BE11" i="5"/>
  <c r="BD11" i="5"/>
  <c r="BC11" i="5"/>
  <c r="BB11" i="5"/>
  <c r="BA11" i="5"/>
  <c r="AZ11" i="5"/>
  <c r="AY11" i="5"/>
  <c r="AX11"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CF10" i="5"/>
  <c r="CE10" i="5"/>
  <c r="CD10" i="5"/>
  <c r="CC10" i="5"/>
  <c r="CB10" i="5"/>
  <c r="CA10" i="5"/>
  <c r="BZ10" i="5"/>
  <c r="BY10" i="5"/>
  <c r="BX10" i="5"/>
  <c r="BW10" i="5"/>
  <c r="BV10" i="5"/>
  <c r="BU10" i="5"/>
  <c r="BT10" i="5"/>
  <c r="BS10" i="5"/>
  <c r="BR10" i="5"/>
  <c r="BQ10" i="5"/>
  <c r="BP10" i="5"/>
  <c r="BO10" i="5"/>
  <c r="BN10" i="5"/>
  <c r="BM10" i="5"/>
  <c r="BL10" i="5"/>
  <c r="BK10" i="5"/>
  <c r="BJ10" i="5"/>
  <c r="BI10" i="5"/>
  <c r="BH10" i="5"/>
  <c r="BG10"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CF9" i="5"/>
  <c r="CE9" i="5"/>
  <c r="CD9" i="5"/>
  <c r="CC9" i="5"/>
  <c r="CB9" i="5"/>
  <c r="CA9" i="5"/>
  <c r="BZ9" i="5"/>
  <c r="BY9" i="5"/>
  <c r="BX9" i="5"/>
  <c r="BW9" i="5"/>
  <c r="BV9" i="5"/>
  <c r="BU9" i="5"/>
  <c r="BT9" i="5"/>
  <c r="BS9" i="5"/>
  <c r="BR9" i="5"/>
  <c r="BQ9" i="5"/>
  <c r="BP9" i="5"/>
  <c r="BO9" i="5"/>
  <c r="BN9" i="5"/>
  <c r="BM9" i="5"/>
  <c r="BL9" i="5"/>
  <c r="BK9" i="5"/>
  <c r="BJ9" i="5"/>
  <c r="BI9" i="5"/>
  <c r="BH9" i="5"/>
  <c r="BG9" i="5"/>
  <c r="BF9" i="5"/>
  <c r="BE9" i="5"/>
  <c r="BD9" i="5"/>
  <c r="BC9" i="5"/>
  <c r="BB9" i="5"/>
  <c r="BA9" i="5"/>
  <c r="AZ9" i="5"/>
  <c r="AY9" i="5"/>
  <c r="AX9" i="5"/>
  <c r="AW9" i="5"/>
  <c r="AV9" i="5"/>
  <c r="AU9"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CF8" i="5"/>
  <c r="CE8" i="5"/>
  <c r="CD8" i="5"/>
  <c r="CC8" i="5"/>
  <c r="CB8" i="5"/>
  <c r="CA8" i="5"/>
  <c r="BZ8" i="5"/>
  <c r="BY8" i="5"/>
  <c r="BX8" i="5"/>
  <c r="BW8" i="5"/>
  <c r="BV8" i="5"/>
  <c r="BU8" i="5"/>
  <c r="BT8" i="5"/>
  <c r="BS8" i="5"/>
  <c r="BR8" i="5"/>
  <c r="BQ8" i="5"/>
  <c r="BP8" i="5"/>
  <c r="BO8" i="5"/>
  <c r="BN8" i="5"/>
  <c r="BM8" i="5"/>
  <c r="BL8" i="5"/>
  <c r="BK8" i="5"/>
  <c r="BJ8" i="5"/>
  <c r="BI8" i="5"/>
  <c r="BH8" i="5"/>
  <c r="BG8" i="5"/>
  <c r="BF8" i="5"/>
  <c r="BE8" i="5"/>
  <c r="BD8" i="5"/>
  <c r="BC8" i="5"/>
  <c r="BB8" i="5"/>
  <c r="BA8" i="5"/>
  <c r="AZ8" i="5"/>
  <c r="AY8" i="5"/>
  <c r="AX8" i="5"/>
  <c r="AW8" i="5"/>
  <c r="AV8" i="5"/>
  <c r="AU8"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CF7" i="5"/>
  <c r="CE7" i="5"/>
  <c r="CD7" i="5"/>
  <c r="CC7" i="5"/>
  <c r="CB7" i="5"/>
  <c r="CA7" i="5"/>
  <c r="BZ7" i="5"/>
  <c r="BY7" i="5"/>
  <c r="BX7" i="5"/>
  <c r="BW7" i="5"/>
  <c r="BV7" i="5"/>
  <c r="BU7" i="5"/>
  <c r="BT7" i="5"/>
  <c r="BS7" i="5"/>
  <c r="BR7" i="5"/>
  <c r="BQ7" i="5"/>
  <c r="BP7" i="5"/>
  <c r="BO7" i="5"/>
  <c r="BN7" i="5"/>
  <c r="BM7" i="5"/>
  <c r="BL7" i="5"/>
  <c r="BK7" i="5"/>
  <c r="BJ7" i="5"/>
  <c r="BI7" i="5"/>
  <c r="BH7" i="5"/>
  <c r="BG7" i="5"/>
  <c r="BF7" i="5"/>
  <c r="BE7" i="5"/>
  <c r="BD7" i="5"/>
  <c r="BC7" i="5"/>
  <c r="BB7" i="5"/>
  <c r="BA7" i="5"/>
  <c r="AZ7" i="5"/>
  <c r="AY7" i="5"/>
  <c r="AX7" i="5"/>
  <c r="AW7" i="5"/>
  <c r="AV7" i="5"/>
  <c r="AU7"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CG6" i="5" s="1"/>
  <c r="K6" i="5"/>
  <c r="J6" i="5"/>
  <c r="I6" i="5"/>
  <c r="H6" i="5"/>
  <c r="G6" i="5"/>
  <c r="F6" i="5"/>
  <c r="E6" i="5"/>
  <c r="D6" i="5"/>
  <c r="C6" i="5"/>
  <c r="CF5" i="5"/>
  <c r="CE5" i="5"/>
  <c r="CD5" i="5"/>
  <c r="CC5" i="5"/>
  <c r="CB5" i="5"/>
  <c r="CB14" i="5" s="1"/>
  <c r="CA5" i="5"/>
  <c r="BZ5" i="5"/>
  <c r="BZ14" i="5" s="1"/>
  <c r="BY5" i="5"/>
  <c r="BX5" i="5"/>
  <c r="BW5" i="5"/>
  <c r="BV5" i="5"/>
  <c r="BU5" i="5"/>
  <c r="BT5" i="5"/>
  <c r="BS5" i="5"/>
  <c r="BR5" i="5"/>
  <c r="BQ5" i="5"/>
  <c r="BP5" i="5"/>
  <c r="BO5" i="5"/>
  <c r="BN5" i="5"/>
  <c r="BM5" i="5"/>
  <c r="BL5" i="5"/>
  <c r="BK5" i="5"/>
  <c r="BJ5" i="5"/>
  <c r="BI5" i="5"/>
  <c r="BH5" i="5"/>
  <c r="BG5" i="5"/>
  <c r="BF5" i="5"/>
  <c r="BE5" i="5"/>
  <c r="BD5" i="5"/>
  <c r="BC5" i="5"/>
  <c r="BB5" i="5"/>
  <c r="BA5" i="5"/>
  <c r="AZ5" i="5"/>
  <c r="AY5" i="5"/>
  <c r="AX5" i="5"/>
  <c r="AW5" i="5"/>
  <c r="AV5" i="5"/>
  <c r="AU5"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C21" i="4"/>
  <c r="C14" i="4"/>
  <c r="C24" i="4" s="1"/>
  <c r="B7" i="1" s="1"/>
  <c r="C25" i="3"/>
  <c r="C18" i="3"/>
  <c r="C10" i="3"/>
  <c r="C31" i="3" s="1"/>
  <c r="B6" i="1" s="1"/>
  <c r="D20" i="2"/>
  <c r="B5" i="1" s="1"/>
  <c r="BJ14" i="5" l="1"/>
  <c r="CG7" i="5"/>
  <c r="J14" i="5"/>
  <c r="AP14" i="5"/>
  <c r="BV14" i="5"/>
  <c r="CG8" i="5"/>
  <c r="AD14" i="5"/>
  <c r="L14" i="5"/>
  <c r="AB14" i="5"/>
  <c r="AR14" i="5"/>
  <c r="BH14" i="5"/>
  <c r="BX14" i="5"/>
  <c r="CG10" i="5"/>
  <c r="P14" i="5"/>
  <c r="AF14" i="5"/>
  <c r="AV14" i="5"/>
  <c r="BL14" i="5"/>
  <c r="CG9" i="5"/>
  <c r="CG11" i="5"/>
  <c r="R14" i="5"/>
  <c r="AH14" i="5"/>
  <c r="AX14" i="5"/>
  <c r="BN14" i="5"/>
  <c r="CD14" i="5"/>
  <c r="CG12" i="5"/>
  <c r="CG5" i="5"/>
  <c r="T14" i="5"/>
  <c r="AJ14" i="5"/>
  <c r="AZ14" i="5"/>
  <c r="BP14" i="5"/>
  <c r="CF14" i="5"/>
  <c r="Z14" i="5"/>
  <c r="BF14" i="5"/>
  <c r="CG13" i="5"/>
  <c r="F14" i="5"/>
  <c r="V14" i="5"/>
  <c r="AL14" i="5"/>
  <c r="BB14" i="5"/>
  <c r="BR14" i="5"/>
  <c r="N14" i="5"/>
  <c r="AT14" i="5"/>
  <c r="X14" i="5"/>
  <c r="AN14" i="5"/>
  <c r="BD14" i="5"/>
  <c r="BT14" i="5"/>
  <c r="H14" i="5"/>
  <c r="D14" i="5"/>
  <c r="CG14" i="5" s="1"/>
  <c r="B4" i="1" s="1"/>
  <c r="B8" i="1" s="1"/>
</calcChain>
</file>

<file path=xl/sharedStrings.xml><?xml version="1.0" encoding="utf-8"?>
<sst xmlns="http://schemas.openxmlformats.org/spreadsheetml/2006/main" count="1189" uniqueCount="308">
  <si>
    <t>Kategorija</t>
  </si>
  <si>
    <t>Oprema križišč</t>
  </si>
  <si>
    <t>CUP podatkovni center</t>
  </si>
  <si>
    <t>CUP strojna oprema</t>
  </si>
  <si>
    <t>CUP programska oprema</t>
  </si>
  <si>
    <t>SKUPAJ</t>
  </si>
  <si>
    <t>CUP PODATKOVNI CENTER STROŠKI - PODROBNA RAZČLENITEV</t>
  </si>
  <si>
    <t>Letni stroški za hosting centralne ITS infrastrukture (MOL CUP)</t>
  </si>
  <si>
    <t>Postavka</t>
  </si>
  <si>
    <t>Opis</t>
  </si>
  <si>
    <t>Količina/Enota</t>
  </si>
  <si>
    <t>Cena (€ brez DDV)</t>
  </si>
  <si>
    <t>Prostor za strežniške omare</t>
  </si>
  <si>
    <t>Standardna strežniška omara 42U (50% zasedenost za 3 strežnike)</t>
  </si>
  <si>
    <t>Električna energija</t>
  </si>
  <si>
    <t>Napajanje strežnikov, omrežne opreme (povprečno 2.5 kW)</t>
  </si>
  <si>
    <t>Hlajenje</t>
  </si>
  <si>
    <t>Omrežna povezava</t>
  </si>
  <si>
    <t>Redundantni 1 Gbps povezavi + VPN koncentrator</t>
  </si>
  <si>
    <t>Varnostne kopije in redundanca</t>
  </si>
  <si>
    <t>UPS kvota, generator za izpad, baterijski sistem</t>
  </si>
  <si>
    <t>Fizična varnost</t>
  </si>
  <si>
    <t>Nadzor dostopa, video nadzor, 24/7 spremljanje objekta</t>
  </si>
  <si>
    <t>Shramba varnostnih kopij</t>
  </si>
  <si>
    <t>NAS/SAN shramba za varnostne kopije ITS podatkovne baze (1 TB)</t>
  </si>
  <si>
    <t>Protipožarna zaščita</t>
  </si>
  <si>
    <t>Sistem za gašenje požara, detektorji dima</t>
  </si>
  <si>
    <t>Vzdrževanje strežniških omar</t>
  </si>
  <si>
    <t>Čiščenje, upravljanje kablov, priključne plošče</t>
  </si>
  <si>
    <t>Spremljanje SLA</t>
  </si>
  <si>
    <t>Zagotovilo ponudnika CUP podatkovnega centra (99,9% razpoložljivost)</t>
  </si>
  <si>
    <t>Vključeno v najem omar</t>
  </si>
  <si>
    <t>Certifikati TLS</t>
  </si>
  <si>
    <t>Wildcard SSL certificate za *.mol-its.si</t>
  </si>
  <si>
    <t>Zaščita pred DDoS</t>
  </si>
  <si>
    <t>Zaščita pred DDoS napadi na omrežnem nivoju, požarni zid</t>
  </si>
  <si>
    <t>Redundantni DNS</t>
  </si>
  <si>
    <t>Anycast DNS, samodejni preklop</t>
  </si>
  <si>
    <t>Revizija skladnosti</t>
  </si>
  <si>
    <t>Delež revizije skladnosti s standardom ISO 27001 za CUP podatkovni center</t>
  </si>
  <si>
    <t>Rezerva</t>
  </si>
  <si>
    <t>Nepredvideni stroški (servisi klimatizacije, nujni popravili)</t>
  </si>
  <si>
    <t>10% rezerva</t>
  </si>
  <si>
    <t>Opombe:</t>
  </si>
  <si>
    <t>• Prostor za strežniške omare: Standardno kolociranje v CUP podatkovnem centru MOL ali zunanji ponudnik (npr. Arnes, T-2)</t>
  </si>
  <si>
    <t>• Energija: Povprečna poraba 3× strežnikov (MOL CUP, C-ITS, strežnik podatkovne baze) @ 2,5 kW skupaj</t>
  </si>
  <si>
    <t>• PUE 1.4: Industrijski standard učinkovitosti porabe energije za sodobni CUP podatkovni center</t>
  </si>
  <si>
    <t>• Omrežje: Redundantni povezavi (primarni + rezervni ponudnik interneta) za 99,9% razpoložljivost</t>
  </si>
  <si>
    <t>• Varnostne kopije: Kvota vključuje UPS (10-15 min), generator za izpad, baterijski sistem</t>
  </si>
  <si>
    <t>• Shramba: 1 TB za varnostne kopije PostgreSQL (hramba 30 dni), arhiv MQTT sporočil</t>
  </si>
  <si>
    <t>• Certifikati: Wildcard certifikat omogoča npr. *.mol-its.si (api.mol-its.si, dashboard.mol-its.si)</t>
  </si>
  <si>
    <t>• DDoS: Zaščita pred volumetričnimi napadi na omrežnem nivoju (osnovni nivo je zadosten)</t>
  </si>
  <si>
    <t>STREŽNIŠKA IN CENTRALNA INFRASTRUKTURA, CESTNE NAPRAVE, VIDEO STENA</t>
  </si>
  <si>
    <t>Strežniška Infrastruktura (HW)</t>
  </si>
  <si>
    <t>Komponenta</t>
  </si>
  <si>
    <t>Specifikacija</t>
  </si>
  <si>
    <t>1. Računalniška gruča</t>
  </si>
  <si>
    <t>6 vozlišč, 96 jeder/vozlišče</t>
  </si>
  <si>
    <t>2. C-ITS prehod</t>
  </si>
  <si>
    <t>3 vozlišča, visokohitrostno omrežje</t>
  </si>
  <si>
    <t>3. Koordinatorji križiščnih računalnikov</t>
  </si>
  <si>
    <t>3 vozlišča, orkestracija</t>
  </si>
  <si>
    <t>4. Strežniki podatkovne baze</t>
  </si>
  <si>
    <t>3 vozlišča, NVMe shramba</t>
  </si>
  <si>
    <t>5. Omrežna infrastruktura</t>
  </si>
  <si>
    <t>Stikala, usmerjevalniki, požarni zidovi</t>
  </si>
  <si>
    <t>Naprava OBU</t>
  </si>
  <si>
    <t>Tip</t>
  </si>
  <si>
    <t>Število</t>
  </si>
  <si>
    <t>Testno osebno vozilo</t>
  </si>
  <si>
    <t>Avtobusi/JPP</t>
  </si>
  <si>
    <t>Nujna vozila (gasilci)</t>
  </si>
  <si>
    <t>Inštalacija</t>
  </si>
  <si>
    <t>Naprava OBU najem</t>
  </si>
  <si>
    <t>Testna osebna vozila</t>
  </si>
  <si>
    <t>2 enoti, 4 mesece</t>
  </si>
  <si>
    <t>Instalacija/de-instalacija</t>
  </si>
  <si>
    <t>7 enot</t>
  </si>
  <si>
    <t>SKUPAJ NAJEM (4 mesece)</t>
  </si>
  <si>
    <t>Video stena</t>
  </si>
  <si>
    <t>LED zaslon 16:9, 3m x 1,7m</t>
  </si>
  <si>
    <t>notranji LED zaslon sestavljen iz modulov v razmerju 16:9, razmak diod (pitch) vsaj 1.5, velikost zaslona 3m x 1.7m (135"), svetilnost vsaj 800 nit, osveževanje zaslona vsaj 3840 Hz. Ponudba mora vsebovati: 
- Montažno ogrodje
- Napajalni sistem + zaščita
- Kontrolni sistem
- Inštalacija in testiranje
- Kalibracija
- 2 × nadomestna LED modula
- Usposabljanje
- Tehnični priročnik
- 3 letno garancijo z vzdrževanjem</t>
  </si>
  <si>
    <t>1) Računalniška gruča (centralni computing cluster)</t>
  </si>
  <si>
    <t>Velikost: 6 vozlišč (4 aktivna + 2 standby)</t>
  </si>
  <si>
    <t>Procesorji: 2× Intel Xeon Gold 6354 (18C/36T, ~3.0 GHz) na vozlišče</t>
  </si>
  <si>
    <t>RAM: 256 GB ECC na vozlišče (razširljivo do 512 GB)</t>
  </si>
  <si>
    <t>Shramba: 2× 1.92 TB NVMe (RAID1) + 4× 7.68 TB SAS SSD</t>
  </si>
  <si>
    <t>Mreža: 4× 25GbE + 2× 100GbE (QSFP28)</t>
  </si>
  <si>
    <t>Redundanca: dual PSU, hot‑swap komponente</t>
  </si>
  <si>
    <t>Virtualizacija/orkestracija: VMware vSphere 8.0 (HA/DRS) + Kubernetes</t>
  </si>
  <si>
    <t>Skaliranje: razširljivo do 12 vozlišč (za &gt;250 križišč)</t>
  </si>
  <si>
    <t>2) C‑ITS prehod (gateway strežniki)</t>
  </si>
  <si>
    <t>Konfiguracija: 2 vozlišča + 1 standby</t>
  </si>
  <si>
    <t>CPU: Intel Xeon Silver 4316 (20C @ 2.3 GHz) z AES‑NI</t>
  </si>
  <si>
    <t>RAM: 128 GB ECC</t>
  </si>
  <si>
    <t>Shramba: 960 GB NVMe</t>
  </si>
  <si>
    <t>Mreža: 4× 10GbE</t>
  </si>
  <si>
    <t>Varnost: HSM + crypto accelerator za ETSI TS 103 097</t>
  </si>
  <si>
    <t>3) Koordinatorji križiščnih računalnikov (edge koordinacija)</t>
  </si>
  <si>
    <t>Velikost: 3 vozlišča (razširljivo na 7)</t>
  </si>
  <si>
    <t>CPU: Intel Xeon Silver 4316</t>
  </si>
  <si>
    <t>Shramba: 3.84 TB NVMe</t>
  </si>
  <si>
    <t>Mreža: 4× 25GbE</t>
  </si>
  <si>
    <t>Funkcija: orkestracija edge AI in agregacija rezultatov</t>
  </si>
  <si>
    <t>4) Strežniki podatkovne baze</t>
  </si>
  <si>
    <t>Konfiguracija: 2 vozlišča + 1 standby (razširljivo na 5)</t>
  </si>
  <si>
    <t>CPU: Intel Xeon Platinum 8358 (32C @ 2.6 GHz)</t>
  </si>
  <si>
    <t>RAM: 1 TB ECC</t>
  </si>
  <si>
    <t>Shramba: 8× 3.84 TB NVMe, HW RAID</t>
  </si>
  <si>
    <t>Mreža: 4× 25GbE (LACP)</t>
  </si>
  <si>
    <t>DB: PostgreSQL cluster z streaming replication</t>
  </si>
  <si>
    <t>5) Omrežna infrastruktura (CUP)</t>
  </si>
  <si>
    <t>Redundantne povezave, 25/100GbE hrbtenica</t>
  </si>
  <si>
    <t>RAZVOJ APLIKACIJSKE PROGRAMSKE OPREME</t>
  </si>
  <si>
    <t>Programska oprema CUP</t>
  </si>
  <si>
    <t>Nadzorna plošča CUP</t>
  </si>
  <si>
    <t>Spletni vmesnik, spremljanje</t>
  </si>
  <si>
    <t>API prehod</t>
  </si>
  <si>
    <t>Usmerjanje, avtentikacija</t>
  </si>
  <si>
    <t>Storitev Dogodki</t>
  </si>
  <si>
    <t>Zajem dogodkov</t>
  </si>
  <si>
    <t>Storitev Analitika</t>
  </si>
  <si>
    <t>Kazalniki uspešnosti, poročila</t>
  </si>
  <si>
    <t>Storitev PCI</t>
  </si>
  <si>
    <t>Orkestracija pametne cestne infrastrukture</t>
  </si>
  <si>
    <t>Storitev Repozitorij</t>
  </si>
  <si>
    <t>ORM, dostop do podatkovne baze</t>
  </si>
  <si>
    <t>C-ITS vozlišče</t>
  </si>
  <si>
    <t>ETSI sporočila</t>
  </si>
  <si>
    <t>Adapter NAP</t>
  </si>
  <si>
    <t>Podatki iz CUP za NAP</t>
  </si>
  <si>
    <t>Adapter C-ITS BI</t>
  </si>
  <si>
    <t>AMQP 1.0</t>
  </si>
  <si>
    <t>Križiščni računalnik programska oprema</t>
  </si>
  <si>
    <t>Adapter TLC</t>
  </si>
  <si>
    <t>NTCIP/Swarco/Siemens protokoli</t>
  </si>
  <si>
    <t>Upravljalnik dogodkov</t>
  </si>
  <si>
    <t>Sistem pravil</t>
  </si>
  <si>
    <t>MQTT posrednik in naprave</t>
  </si>
  <si>
    <t>Lokalni posrednik</t>
  </si>
  <si>
    <t>SKUPAJ RAZVOJ programske opreme</t>
  </si>
  <si>
    <t>Križišče 1</t>
  </si>
  <si>
    <t>Križišče 2</t>
  </si>
  <si>
    <t>Križišče 3</t>
  </si>
  <si>
    <t>Križišče 4</t>
  </si>
  <si>
    <t>Križišče 5</t>
  </si>
  <si>
    <t>Križišče 6</t>
  </si>
  <si>
    <t>Križišče 7</t>
  </si>
  <si>
    <t>Križišče 8</t>
  </si>
  <si>
    <t>Križišče 9</t>
  </si>
  <si>
    <t>Križišče 10</t>
  </si>
  <si>
    <t>Križišče 11</t>
  </si>
  <si>
    <t>Križišče 12</t>
  </si>
  <si>
    <t>Križišče 13</t>
  </si>
  <si>
    <t>Križišče 14</t>
  </si>
  <si>
    <t>Križišče 15</t>
  </si>
  <si>
    <t>Križišče 16</t>
  </si>
  <si>
    <t>Križišče 17</t>
  </si>
  <si>
    <t>Križišče 18</t>
  </si>
  <si>
    <t>Križišče 19</t>
  </si>
  <si>
    <t>Križišče 20</t>
  </si>
  <si>
    <t>Križišče 21</t>
  </si>
  <si>
    <t>Križišče 22</t>
  </si>
  <si>
    <t>Križišče 23</t>
  </si>
  <si>
    <t>Križišče 24</t>
  </si>
  <si>
    <t>Križišče 25</t>
  </si>
  <si>
    <t>Križišče 26</t>
  </si>
  <si>
    <t>Križišče 27</t>
  </si>
  <si>
    <t>Križišče 28</t>
  </si>
  <si>
    <t>Križišče 29</t>
  </si>
  <si>
    <t>Križišče 30</t>
  </si>
  <si>
    <t>Križišče 31</t>
  </si>
  <si>
    <t>Križišče 32</t>
  </si>
  <si>
    <t>Križišče 33</t>
  </si>
  <si>
    <t>Križišče 34</t>
  </si>
  <si>
    <t>Križišče 35</t>
  </si>
  <si>
    <t>Križišče 36</t>
  </si>
  <si>
    <t>Križišče 37</t>
  </si>
  <si>
    <t>Križišče 38</t>
  </si>
  <si>
    <t>Križišče 39</t>
  </si>
  <si>
    <t>Križišče 40</t>
  </si>
  <si>
    <t>Križišče 41</t>
  </si>
  <si>
    <t>B01 – Dunajska cesta - Linhartova cesta - Bežigrad</t>
  </si>
  <si>
    <t>B01A – Dunajska cesta - Einspielerjeva ulica - Kržičeva ulica</t>
  </si>
  <si>
    <t>B02 – Dunajska cesta - Samova ulica - Topniška ulica</t>
  </si>
  <si>
    <t>B02A – Dunajska cesta - Ptujska ulica</t>
  </si>
  <si>
    <t>B03 – Dunajska cesta - Posavskega ulica - Dimičeva ulica</t>
  </si>
  <si>
    <t>B04 – Dunajska cesta - Tolstojeva ulica - Baragova ulica</t>
  </si>
  <si>
    <t>B05 – Dunajska cesta - Cesta Janeza Porente - Bevkova cesta- Štukljeva cesta</t>
  </si>
  <si>
    <t>B05A – Dunajska cesta - Ogrinčeva ulica</t>
  </si>
  <si>
    <t>B05B – Dunajska cesta - Ulica padlih borcev - Stoženska ulica</t>
  </si>
  <si>
    <t>B06 – Dunajska cesta - Ulica 7. septembra</t>
  </si>
  <si>
    <t>B06A – Dunajska cesta - priključek BS4</t>
  </si>
  <si>
    <t>B07 – Dunajska cesta - Cesta Ceneta Štuparja - Stare Črnuče</t>
  </si>
  <si>
    <t>B08 – Dunajska cesta - Cesta Ceneta Štuparja</t>
  </si>
  <si>
    <t>B08A – Dunajska cesta - Lovrenčičeva</t>
  </si>
  <si>
    <t>B09 – Dunajska cesta - Štajerska cesta - Zasavska cesta</t>
  </si>
  <si>
    <t>B25 – Dunajska cesta - Turnerjeva ulica - Kadilnikova ulica</t>
  </si>
  <si>
    <t>B33 – Dunajska cesta - Mala ulica</t>
  </si>
  <si>
    <t>B34 – Dunajska cesta - Gameljska cesta</t>
  </si>
  <si>
    <t>B34A – Dunajska cesta - Izletniška ulica</t>
  </si>
  <si>
    <t>C01 – Bleiweisova - Celovška - Tivolska</t>
  </si>
  <si>
    <t>C01B – Tivolska - Vošnjakova</t>
  </si>
  <si>
    <t>C02 – Bleiweisova - Šubičeva</t>
  </si>
  <si>
    <t>C04 – Tržaška - Trg MDB - Bleiweisova</t>
  </si>
  <si>
    <t>C10 – Tivolska - Slovenska - Dunajska cesta - Trg OF</t>
  </si>
  <si>
    <t>C10A – Dunajska cesta - Vilharjeva cesta</t>
  </si>
  <si>
    <t>C10B – Dunajska cesta - prehod pri Gospodarskem razstavišču</t>
  </si>
  <si>
    <t>C04A – Aškerčeva cesta - Prešernova cesta</t>
  </si>
  <si>
    <t>C05 – Aškerčeva cesta - Slovenska cesta</t>
  </si>
  <si>
    <t>C27 – Aškerčeva cesta - Snežniška ulica</t>
  </si>
  <si>
    <t>C27A – Aškerčeva cesta - Murnikova ulica</t>
  </si>
  <si>
    <t>C05A – Zoisova cesta-Emonska cesta-Hieronimova ulica</t>
  </si>
  <si>
    <t>V01 – Tržaška - Šestova - Jadranska</t>
  </si>
  <si>
    <t>V01A – Tržaška - Vrhovnikova</t>
  </si>
  <si>
    <t>V02 – Tržaška - Gregorinova</t>
  </si>
  <si>
    <t>V02A – Tržaška - Kogejeva</t>
  </si>
  <si>
    <t>V03 – Tržaška - Tbilisijska - Fajfarjeva</t>
  </si>
  <si>
    <t>V03A – Tržaška - prehod pri poslovnem objektu</t>
  </si>
  <si>
    <t>V04 – Tržaška - Pot rdečega križa</t>
  </si>
  <si>
    <t>V13 – Tržaška - Viška cesta</t>
  </si>
  <si>
    <t>V15 – Tržaška - Oražnova - Langusova</t>
  </si>
  <si>
    <t>V15A – Tržaška - prehod pri FE</t>
  </si>
  <si>
    <t>Povezava z omarico križišča</t>
  </si>
  <si>
    <t>Povezava: /</t>
  </si>
  <si>
    <t>Povezava: B02</t>
  </si>
  <si>
    <t>Povezava: B08</t>
  </si>
  <si>
    <t>Povezava: B34</t>
  </si>
  <si>
    <t>Povezava: C10A</t>
  </si>
  <si>
    <t>Povezava: C27</t>
  </si>
  <si>
    <t>Povezava: C05</t>
  </si>
  <si>
    <t>Povezava: V01</t>
  </si>
  <si>
    <t>Povezava: V03</t>
  </si>
  <si>
    <t>Povezava: V15</t>
  </si>
  <si>
    <t>Št.</t>
  </si>
  <si>
    <t>Količina</t>
  </si>
  <si>
    <t>Cena (EUR brez DDV)</t>
  </si>
  <si>
    <t>Cena skupaj  (EUR brez DDV)</t>
  </si>
  <si>
    <t>Križiščni računalnik</t>
  </si>
  <si>
    <t>Krmilnik semaforjev</t>
  </si>
  <si>
    <t>Signalni dajalniki (vozila, kolesarji, pešči)</t>
  </si>
  <si>
    <t>Detekcija in najava vozil (kamera)</t>
  </si>
  <si>
    <t>Detekcija in najava pešcev/kolesarjev (kamera, IR)</t>
  </si>
  <si>
    <t>Demontaža opreme v križišču</t>
  </si>
  <si>
    <t>Montaža opreme v križišču</t>
  </si>
  <si>
    <t>Sistem RSU</t>
  </si>
  <si>
    <t>Sistem GLOSA</t>
  </si>
  <si>
    <t>SKUPAJ (EUR brez DDV)</t>
  </si>
  <si>
    <t xml:space="preserve">Splošna zahteva: </t>
  </si>
  <si>
    <t xml:space="preserve">V popisu so navedeni ključni parametri potrebne opreme, za katero mora ponudnik priložiti dokaze o skladnosti z osnovnimi parametri (specifikacija posameznega produkta ter prikaz ponujene tehnološke rešitve). </t>
  </si>
  <si>
    <t>1</t>
  </si>
  <si>
    <t>količina</t>
  </si>
  <si>
    <t>Procesor: Industrijski ali robusten računalnik z najmanj 4-jedrnim 64-bitnim procesorjem (≥2,2 GHz bazna frekvenca)
Pomnilnik (RAM): 16 GB
Shramba: SSD ≥128 GB (wear-leveled, šifriran)
Omrežje: Dvojna omrežna kartica:
1× LAN za senzorje/TLC (lokalne naprave)
1× uplink proti centralnemu omrežju/VPN
Watchdog: Strojna podpora za samodejni restart ob zastoju sistema
Napajanje: 230V AC s certificiranim industrijskim napajalnikom; možnost redundantnega napajanja (UPS mini modul) za vsaj 15 minut delovanja ob izpadu
Oblika: Industrjski PC, fanless rugged design, IP65 rated (za montažo v semaforsko omaro)
Operacijski sistem: Ubuntu Server 22.04 LTS (hardened)</t>
  </si>
  <si>
    <t>2</t>
  </si>
  <si>
    <t>Mikroračunalniška krmilna naprava v samostoječi poliesterski/kovinski omari, stopnja zaščite IP44: energetski zaščitni sklop z ožičenjem in sponkami-1x, procesni modul-1x, izhodni modul-12x (46 signalov), modul za tipke-1x, detektorski modul-2x, senzor svetilnosti-1x, mikro stikalo na gl. vratih-2x, modul za zmanjšanje svetilnosti v nočnem času dimer-1x, grelnik s termostatom -1x (v kolikor je kovinska omara), prostor za elektroniko, energetski del s ključavnico in prostor za komandni pult s ključavnico. Naprava  mora poleg osnovnih zahtev izpolnjevati  tudi vse ostale tehnične ter funkcionalne zahteve po opisu v študiji (Poglavje 5.2). 
V omaro je potrebno dograditi vso potrebno opremo za dinamično krmiljenje semaforizacije ( enote, krmilne enote za dinamične LED-zaslone v okviru sistema GLOSA).
Predelava podstavka za montažo nove omare naprave na obstoječi temelj.</t>
  </si>
  <si>
    <t>3</t>
  </si>
  <si>
    <t>Signalni dajalniki</t>
  </si>
  <si>
    <t>Signalni dajalnik vozila 3-delni fi 300 mm LED 3x 8-9 W, 230 VAC, sposobnost zatemnitve (oznaka 8101).</t>
  </si>
  <si>
    <t>Signalni dajalnik vozila 3-delni fi 300 mm LED 3x 8-9 W, 230 VAC, sposobnost zatemnitve. Smerna optika (oznaka 8101).</t>
  </si>
  <si>
    <t>Signalni dajalnik kolesar 2-delni fi 210 mm LED 2x 8-9 W, 230 VAC, sposobnost zatemnitve (oznaka 8211).</t>
  </si>
  <si>
    <t>Signalni dajalnik pešec 2-delni fi 210 mm LED 2x 8-9 W, 230 VAC, sposobnost zatemnitve (oznaka 8221).</t>
  </si>
  <si>
    <t>Signalni dajalnik za vozila 1-delni fi 300 mm, LED 1x 8-9 W, 230 VAC, sposobnost zatemnitve. Utripajoča rumena luč (oznaka 8102).</t>
  </si>
  <si>
    <t>Signalni dajalnik za vozila 1-delni fi 300 mm, LED 1x 8-9 W, 230 VAC, sposobnost zatemnitve. Smerna optika (oznaka 8103).</t>
  </si>
  <si>
    <t>Signalni dajalnik za vozila 2-delni fi 300 mm, LED 1x 8-9 W, 230 VAC, sposobnost zatemnitve. Smerna optika (oznaka 8103).</t>
  </si>
  <si>
    <t>Signalni dajalnik za vozila 1-delni fi 300 mm, LED 1x 8-9 W, 230 VAC, sposobnost zatemnitve. Rumena puščica (oznaka 8104).</t>
  </si>
  <si>
    <t>Odštevalni prikazovalnik časa 1-delni fi 210 mm, LED 1x 8-9 W, 230 VAC, sposobnost zatemnitve. (oznaka 8223).</t>
  </si>
  <si>
    <t>Silhuete puščic (smerna optika) za dogradnjo na obstoječe 3-delne fi 300 mm LED signalne dajalnike za vozila.</t>
  </si>
  <si>
    <t>Kontrastna plošča (zaslonka) za montažo pri signalnih dajalnikih za vozila nad cestiščem.</t>
  </si>
  <si>
    <t>Kovinska vročecinkana ročica dolžine 6-10 m - za usločen/kombiniran drog.</t>
  </si>
  <si>
    <t>Tipka za  slepe z najavo pešcev v led izvedbi, svetlobna indikacija najave , napetost 230V - 155V,  območjem delovanja od -40° do +60° C, senzor na dotik, avtomatsko uglaševanje jakosti zvoka glede na hrup okolice, nastavljivi kriptogrami za slepe, zaščite IP55 in 2x nalepka "Pritisni" (Slo/Eng)</t>
  </si>
  <si>
    <t>Detekcija in najava vozil</t>
  </si>
  <si>
    <t>4</t>
  </si>
  <si>
    <t>Detekcija vozil: Večmodalna kamera z lokalno AI.                                                  Naprava  mora  izpolnjevati  vse tehnične ter funkcionalne zahteve po opisu v TS</t>
  </si>
  <si>
    <t>Detekcija in najava pešcev/kolesarjev</t>
  </si>
  <si>
    <t>5</t>
  </si>
  <si>
    <t xml:space="preserve">Detekcija pešcev in kolesarjev: Kamera AI s termičnim videnjem - obojestranska (sredinska montaža). Naprava  mora  izpolnjevati  vse tehnične ter funkcionalne zahteve po opisu v TS
</t>
  </si>
  <si>
    <t>6</t>
  </si>
  <si>
    <t>Demontaža obstoječe krmilne naprave.
Demontaža semaforske opreme iz ravnega droga, signalni dajalnik, tipkalo, izvlek povezovalnih kablov.
Demontaža semaforske opreme iz usločenega droga, konzole ali portala, signalni dajalnik, izvlek povezovalnih kablov.
Demontaža ročice usločenega/komb. droga.
Odklop signalnih kablov iz sponk v drogovih.
Odvoz opreme na deponijo vzdrževalca semaforizacije.</t>
  </si>
  <si>
    <t>7</t>
  </si>
  <si>
    <t>Montaža krmilne naprave.
Montaža in kompletiranje signalnih dajalnikov na ravni del semaforskih drogov.
Montaža in kompletiranje signalnih dajalnikov na konzolni del semaforskih drogov.
Montaža video detektorske kamere na konzolni del semaforskih drogov.
Montaža video detektorske kamere na ravni del semaforskih drogov.
Montaža tipk.
Montaža silhuete puščic.
Montaža kontrastne plošče.
Montaža ročice usločenega/komb. droga.
Drobni vezni in montažni material.</t>
  </si>
  <si>
    <t>8</t>
  </si>
  <si>
    <t>Sistem RSU (Road Side Unit)</t>
  </si>
  <si>
    <t>Cestna komunikacijska enota (RSU – Road Side Unit), namenjena izvajanju kooperativnih inteligentnih prometnih sistemov (C-ITS) in V2X aplikacij. Enota mora omogočati oddajanje in sprejem standardiziranih C-ITS sporočil (npr. CAM, DENM, SPaT, MAP, IVI) ter izvajanje aplikacij, kot so GLOSA, opozarjanje na nevarne situacije, prioritetna obravnava javnega potniškega prometa in intervencijskih vozil, podpora pametnim križiščem ter integracija v nadzorne in upravljavske prometne centre.
RSU mora biti zasnovana kot industrijska, zanesljiva in varnostno utrjena platforma za zunanjo namestitev, odporna na vremenske in okoljske vplive, z zagotovljenim neprekinjenim delovanjem v urbanem prometnem okolju."
"•	integriran V2X komunikacijski modul v skladu z ETSI ITS-G5 (IEEE 802.11p) in/ali C-V2X (PC5), z možnostjo nadgradnje ali razširitve,
•	GNSS modul (GPS/Galileo/GLONASS) za natančno časovno in prostorsko sinhronizacijo (PPS, NTP/PTP),
•	varnostni element (HSM ali enakovreden secure element) za upravljanje C-ITS PKI, digitalnih certifikatov, podpisovanje in verifikacijo sporočil,
•	komunikacijski vmesniki za povezavo v zaledno omrežje (Ethernet, LTE/5G z možnostjo dvojne SIM kartice),
•	podpora varnim komunikacijam (VPN, TLS, šifriranje podatkov, varnostno utrjevanje sistema),
•	lokalno shranjevanje dnevnikov, dogodkov in diagnostičnih podatkov,
•	daljinski nadzor, upravljanje in posodabljanje programske opreme (NMS, OTA),
•	industrijsko ohišje, primerno za zunanjo montažo (najmanj IP65), z zaščito pred prenapetostmi, temperaturnimi vplivi in vibracijami,
•	napajalni sklop (230 VAC ali 24 VDC, odvisno od lokacije), vključno z zaščitami in možnostjo priklopa na rezervno napajanje,
•	montažni elementi za pritrditev na drog, portal ali v obstoječo prometno omaro, kpl. s kabliranjem in montažo
•	osnovna konfiguracija, integracija v centralni prometni sistem oziroma platformo C-ITS, funkcionalni testi</t>
  </si>
  <si>
    <t>9</t>
  </si>
  <si>
    <t>Sistem GLOSA (Green Light Optimal Speed Advisory)
Lokacije:
1.	Dunajska B01 (vstop jug, streže B01/B01A/B02)
2.	 Dunajska B05 (sreda koridorja, streže B05/B05A/B05B)
3.	Dunajska B09 (vstop sever, streže B09)
4.	Tržaška V01 (vstop zahod, streže V01/V01A/V15)
5.	Tržaška V04 (demo mesto, streže V04/V13)
6.	Center C04 (južni hub, visoka vidnost)</t>
  </si>
  <si>
    <t>LED variabilni prometni znak (VMS - Variable Message Sign) kot podpora sistemu GLOSA, ki voznikom brez opreme V2X vizualno prikazujejo priporočeno hitrost.
Velikost: srednji format (120×80 cm)
Vidljivost: ≥200 m v vseh vremenskih razmerah
Prikazana vsebina:
Priporočena hitrost (km/h): 30, 40, 50, 60 (konfigurirano po lokaciji)
Razdalja do križišča (m): 200, 300, 400 m
Ikona zelene luči (universalni simbol GLOSA)
Tehnični parametri:
Osvetlitev: samodejni nadzor svetlosti (dnevna/nočna modus)
Osveževanje: ≥1 Hz (posodobitve vsakih 1000 ms ali hitreje)
Napajanje: 230 V AC ali sončne celice + akumulator (glede na lokacijo)
Komunikacija: Ethernet (optika) ali 4G/5G modem.</t>
  </si>
  <si>
    <t>Kvota: cena/mesec × 12</t>
  </si>
  <si>
    <t>1 TB × cena/mesec × 12</t>
  </si>
  <si>
    <t>4 × cena/četrtletje</t>
  </si>
  <si>
    <t>1 × cena/leto</t>
  </si>
  <si>
    <t>Osnovni nivo: cena/mesec × 12</t>
  </si>
  <si>
    <t>cena/mesec × 12</t>
  </si>
  <si>
    <t>2 × cena/mesec × 12</t>
  </si>
  <si>
    <t>1 rack × cena/mesec × 12</t>
  </si>
  <si>
    <t>2.5 kW × 0.4 × cena/kWh × 8760h</t>
  </si>
  <si>
    <t>2.5 kW × cena/kWh × 8760h</t>
  </si>
  <si>
    <t>SKUPAJ STROJNA OPREMA</t>
  </si>
  <si>
    <t>STROŠKOVNIK PROJEKTA</t>
  </si>
  <si>
    <t>Merilo B (garancijski rok)</t>
  </si>
  <si>
    <t>ponujen garancijski rok za kamere in industrijske (križiščne) računalnike:</t>
  </si>
  <si>
    <t>_________ mesecev</t>
  </si>
  <si>
    <t>ponujen garancijski rok za strežnike:</t>
  </si>
  <si>
    <t xml:space="preserve">V tem dokumentu so navedeni ključni parametri potrebne opreme, za katero mora ponudnik priložiti dokaze o skladnosti z osnovnimi parametri (specifikacija posameznega produkta (katalog, prospekt, izjava proizvajalca ipd. ter prikaz ponujene tehnološke rešitve). </t>
  </si>
  <si>
    <t>V ponudbeno ceno postavk tega dokumenta mora ponudnik vključiti vse aktivnosti, zahteve in storitve, kot izhaja iz tehničnih specifikacij!</t>
  </si>
  <si>
    <t>Klimatizacija prostora CUP podatkovnega centra (PUE 1.5)</t>
  </si>
  <si>
    <t>MERILO A</t>
  </si>
  <si>
    <t>SKUPNA PONUDBENA CENA V EUR BREZ DDV</t>
  </si>
  <si>
    <t>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</si>
</sst>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2]\ * #,##0.00_-;\-[$€-2]\ * #,##0.00_-;_-[$€-2]\ * &quot;-&quot;??_-;_-@_-"/>
    <numFmt numFmtId="165" formatCode="#,##0.00\ &quot;€&quot;"/>
    <numFmt numFmtId="166" formatCode="0;[Red]0"/>
    <numFmt numFmtId="167" formatCode="#,##0\ [$€-424];\-#,##0\ [$€-424]"/>
    <numFmt numFmtId="168" formatCode="0.00_)"/>
    <numFmt numFmtId="169" formatCode="_-\€* #,##0_-;\-\€* #,##0_-;_-\€* &quot;-&quot;_-;_-@_-"/>
    <numFmt numFmtId="170" formatCode="#,##0.00\ [$€-424];\-#,##0.00\ [$€-424]"/>
    <numFmt numFmtId="171" formatCode="_-* #,##0.00\ _S_I_T_-;\-* #,##0.00\ _S_I_T_-;_-* \-??\ _S_I_T_-;_-@_-"/>
  </numFmts>
  <fonts count="52">
    <font>
      <sz val="11"/>
      <color theme="1"/>
      <name val="Calibri"/>
      <family val="2"/>
      <scheme val="minor"/>
    </font>
    <font>
      <b/>
      <sz val="11"/>
      <color rgb="FFFFFFFF"/>
      <name val="Calibri"/>
      <family val="2"/>
    </font>
    <font>
      <b/>
      <sz val="11"/>
      <name val="Calibri"/>
      <family val="2"/>
    </font>
    <font>
      <b/>
      <sz val="10"/>
      <name val="Calibri"/>
      <family val="2"/>
    </font>
    <font>
      <sz val="11"/>
      <color rgb="FFFF0000"/>
      <name val="Calibri"/>
      <family val="2"/>
      <scheme val="minor"/>
    </font>
    <font>
      <b/>
      <sz val="11"/>
      <color theme="1"/>
      <name val="Calibri"/>
      <family val="2"/>
      <scheme val="minor"/>
    </font>
    <font>
      <i/>
      <sz val="9"/>
      <name val="Calibri"/>
      <family val="2"/>
    </font>
    <font>
      <b/>
      <sz val="14"/>
      <name val="Calibri"/>
      <family val="2"/>
    </font>
    <font>
      <i/>
      <sz val="10"/>
      <name val="Calibri"/>
      <family val="2"/>
    </font>
    <font>
      <sz val="9"/>
      <name val="Calibri"/>
      <family val="2"/>
    </font>
    <font>
      <b/>
      <sz val="12"/>
      <name val="Calibri"/>
      <family val="2"/>
    </font>
    <font>
      <b/>
      <sz val="10"/>
      <name val="Calibri"/>
      <family val="2"/>
    </font>
    <font>
      <i/>
      <sz val="9"/>
      <name val="Calibri"/>
      <family val="2"/>
    </font>
    <font>
      <i/>
      <sz val="9"/>
      <color rgb="FF0563C1"/>
      <name val="Calibri"/>
      <family val="2"/>
    </font>
    <font>
      <sz val="11"/>
      <name val="Calibri"/>
      <family val="2"/>
      <scheme val="minor"/>
    </font>
    <font>
      <sz val="11"/>
      <color rgb="FF00B050"/>
      <name val="Calibri"/>
      <family val="2"/>
      <scheme val="minor"/>
    </font>
    <font>
      <sz val="13"/>
      <color theme="1"/>
      <name val="Helvetica Neue"/>
      <family val="2"/>
    </font>
    <font>
      <sz val="10"/>
      <name val="Arial CE"/>
      <family val="2"/>
      <charset val="238"/>
    </font>
    <font>
      <b/>
      <sz val="11"/>
      <name val="Arial CE"/>
    </font>
    <font>
      <b/>
      <sz val="12"/>
      <name val="Arial"/>
      <family val="2"/>
      <charset val="238"/>
    </font>
    <font>
      <b/>
      <sz val="11"/>
      <name val="Arial CE"/>
      <family val="2"/>
      <charset val="238"/>
    </font>
    <font>
      <b/>
      <sz val="10"/>
      <name val="Arial CE"/>
      <family val="2"/>
      <charset val="238"/>
    </font>
    <font>
      <sz val="10"/>
      <name val="Arial CE"/>
      <charset val="238"/>
    </font>
    <font>
      <sz val="10"/>
      <name val="Arial"/>
      <family val="2"/>
      <charset val="238"/>
    </font>
    <font>
      <b/>
      <sz val="10"/>
      <name val="Arial"/>
      <family val="2"/>
    </font>
    <font>
      <sz val="11"/>
      <name val="Arial CE"/>
      <family val="2"/>
      <charset val="238"/>
    </font>
    <font>
      <b/>
      <sz val="11"/>
      <name val="Arial CE"/>
      <charset val="238"/>
    </font>
    <font>
      <sz val="10"/>
      <name val="HelveticaPS"/>
      <family val="1"/>
      <charset val="238"/>
    </font>
    <font>
      <sz val="12"/>
      <name val="Arial CE"/>
      <family val="2"/>
      <charset val="238"/>
    </font>
    <font>
      <b/>
      <sz val="12"/>
      <name val="Arial CE"/>
      <family val="2"/>
      <charset val="238"/>
    </font>
    <font>
      <b/>
      <sz val="11"/>
      <name val="Arial"/>
      <family val="2"/>
      <charset val="238"/>
    </font>
    <font>
      <sz val="11"/>
      <name val="Arial CE"/>
      <charset val="238"/>
    </font>
    <font>
      <b/>
      <sz val="11"/>
      <name val="Calibri (Body)"/>
    </font>
    <font>
      <sz val="11"/>
      <color theme="1"/>
      <name val="Calibri (Body)"/>
    </font>
    <font>
      <sz val="11"/>
      <name val="Calibri (Body)"/>
    </font>
    <font>
      <sz val="11"/>
      <name val="Arial CE"/>
    </font>
    <font>
      <sz val="11"/>
      <name val="Arial"/>
      <family val="2"/>
    </font>
    <font>
      <u/>
      <sz val="10"/>
      <name val="Arial"/>
      <family val="2"/>
    </font>
    <font>
      <b/>
      <sz val="10"/>
      <name val="Arial CE"/>
    </font>
    <font>
      <b/>
      <sz val="10"/>
      <name val="Calibri (Body)"/>
    </font>
    <font>
      <b/>
      <sz val="12"/>
      <name val="Calibri (Body)"/>
    </font>
    <font>
      <sz val="10"/>
      <name val="Arial CE"/>
    </font>
    <font>
      <sz val="10"/>
      <name val="Arial"/>
      <family val="2"/>
    </font>
    <font>
      <b/>
      <sz val="10"/>
      <name val="Arial"/>
      <family val="2"/>
      <charset val="238"/>
    </font>
    <font>
      <b/>
      <sz val="11"/>
      <color theme="1"/>
      <name val="Calibri (Body)"/>
      <charset val="238"/>
    </font>
    <font>
      <sz val="10"/>
      <color rgb="FFFF0000"/>
      <name val="Calibri"/>
      <family val="2"/>
      <scheme val="minor"/>
    </font>
    <font>
      <sz val="10"/>
      <color theme="1"/>
      <name val="Calibri"/>
      <family val="2"/>
      <scheme val="minor"/>
    </font>
    <font>
      <b/>
      <sz val="11"/>
      <color theme="1"/>
      <name val="Calibri"/>
      <family val="2"/>
      <charset val="238"/>
      <scheme val="minor"/>
    </font>
    <font>
      <b/>
      <sz val="8"/>
      <name val="Calibri (Body)"/>
    </font>
    <font>
      <sz val="11"/>
      <name val="Calibri (Body)"/>
      <charset val="238"/>
    </font>
    <font>
      <sz val="12"/>
      <name val="Calibri (Body)"/>
      <charset val="238"/>
    </font>
    <font>
      <sz val="8"/>
      <name val="Calibri (Body)"/>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rgb="FF1F4E78"/>
      </patternFill>
    </fill>
    <fill>
      <patternFill patternType="solid">
        <fgColor theme="0" tint="-0.14999847407452621"/>
        <bgColor rgb="FF4472C4"/>
      </patternFill>
    </fill>
    <fill>
      <patternFill patternType="solid">
        <fgColor theme="0" tint="-0.14999847407452621"/>
        <bgColor rgb="FFFFC000"/>
      </patternFill>
    </fill>
    <fill>
      <patternFill patternType="solid">
        <fgColor theme="0" tint="-0.14999847407452621"/>
        <bgColor rgb="FFD9E1F2"/>
      </patternFill>
    </fill>
    <fill>
      <patternFill patternType="solid">
        <fgColor theme="0" tint="-0.14999847407452621"/>
        <bgColor rgb="FFE7E6E6"/>
      </patternFill>
    </fill>
    <fill>
      <patternFill patternType="solid">
        <fgColor rgb="FFFFFF00"/>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s>
  <cellStyleXfs count="5">
    <xf numFmtId="0" fontId="0" fillId="0" borderId="0"/>
    <xf numFmtId="0" fontId="17" fillId="0" borderId="0"/>
    <xf numFmtId="0" fontId="22" fillId="0" borderId="0"/>
    <xf numFmtId="168" fontId="27" fillId="0" borderId="0"/>
    <xf numFmtId="171" fontId="17" fillId="0" borderId="0"/>
  </cellStyleXfs>
  <cellXfs count="146">
    <xf numFmtId="0" fontId="0" fillId="0" borderId="0" xfId="0"/>
    <xf numFmtId="0" fontId="4" fillId="0" borderId="0" xfId="0" applyFont="1"/>
    <xf numFmtId="164" fontId="0" fillId="0" borderId="0" xfId="0" applyNumberFormat="1"/>
    <xf numFmtId="0" fontId="1" fillId="0" borderId="0" xfId="0" applyFont="1"/>
    <xf numFmtId="0" fontId="13" fillId="0" borderId="0" xfId="0" applyFont="1" applyAlignment="1">
      <alignment horizontal="left"/>
    </xf>
    <xf numFmtId="0" fontId="0" fillId="0" borderId="1" xfId="0" applyBorder="1"/>
    <xf numFmtId="0" fontId="9" fillId="0" borderId="1" xfId="0" applyFont="1" applyBorder="1" applyAlignment="1">
      <alignment horizontal="left"/>
    </xf>
    <xf numFmtId="0" fontId="11" fillId="0" borderId="0" xfId="0" applyFont="1"/>
    <xf numFmtId="0" fontId="14" fillId="0" borderId="0" xfId="0" applyFont="1"/>
    <xf numFmtId="0" fontId="15" fillId="0" borderId="0" xfId="0" applyFont="1"/>
    <xf numFmtId="0" fontId="16" fillId="0" borderId="0" xfId="0" applyFont="1"/>
    <xf numFmtId="164" fontId="13" fillId="0" borderId="0" xfId="0" applyNumberFormat="1" applyFont="1" applyAlignment="1">
      <alignment horizontal="left"/>
    </xf>
    <xf numFmtId="0" fontId="19" fillId="0" borderId="0" xfId="1" applyFont="1"/>
    <xf numFmtId="165" fontId="21" fillId="0" borderId="0" xfId="1" applyNumberFormat="1" applyFont="1"/>
    <xf numFmtId="0" fontId="22" fillId="0" borderId="0" xfId="2"/>
    <xf numFmtId="49" fontId="19" fillId="0" borderId="0" xfId="1" applyNumberFormat="1" applyFont="1" applyAlignment="1">
      <alignment horizontal="left"/>
    </xf>
    <xf numFmtId="49" fontId="17" fillId="2" borderId="4" xfId="1" applyNumberFormat="1" applyFill="1" applyBorder="1" applyAlignment="1">
      <alignment horizontal="left"/>
    </xf>
    <xf numFmtId="0" fontId="28" fillId="2" borderId="2" xfId="1" applyFont="1" applyFill="1" applyBorder="1" applyAlignment="1">
      <alignment horizontal="center"/>
    </xf>
    <xf numFmtId="165" fontId="29" fillId="2" borderId="1" xfId="1" applyNumberFormat="1" applyFont="1" applyFill="1" applyBorder="1" applyAlignment="1">
      <alignment horizontal="right"/>
    </xf>
    <xf numFmtId="0" fontId="30" fillId="0" borderId="0" xfId="1" applyFont="1" applyAlignment="1">
      <alignment horizontal="left"/>
    </xf>
    <xf numFmtId="0" fontId="25" fillId="0" borderId="0" xfId="1" applyFont="1" applyAlignment="1">
      <alignment horizontal="left"/>
    </xf>
    <xf numFmtId="49" fontId="26" fillId="0" borderId="0" xfId="1" applyNumberFormat="1" applyFont="1" applyAlignment="1">
      <alignment horizontal="left"/>
    </xf>
    <xf numFmtId="165" fontId="25" fillId="0" borderId="0" xfId="1" applyNumberFormat="1" applyFont="1" applyAlignment="1">
      <alignment horizontal="right"/>
    </xf>
    <xf numFmtId="49" fontId="22" fillId="0" borderId="0" xfId="2" applyNumberFormat="1" applyAlignment="1">
      <alignment horizontal="left"/>
    </xf>
    <xf numFmtId="165" fontId="22" fillId="0" borderId="0" xfId="2" applyNumberFormat="1"/>
    <xf numFmtId="49" fontId="17" fillId="0" borderId="0" xfId="1" applyNumberFormat="1" applyAlignment="1">
      <alignment horizontal="left" vertical="top"/>
    </xf>
    <xf numFmtId="165" fontId="23" fillId="0" borderId="0" xfId="2" applyNumberFormat="1" applyFont="1"/>
    <xf numFmtId="165" fontId="17" fillId="0" borderId="0" xfId="4" applyNumberFormat="1" applyAlignment="1">
      <alignment horizontal="right"/>
    </xf>
    <xf numFmtId="0" fontId="0" fillId="0" borderId="0" xfId="1" applyFont="1" applyAlignment="1">
      <alignment horizontal="left" vertical="top" wrapText="1"/>
    </xf>
    <xf numFmtId="0" fontId="17" fillId="0" borderId="0" xfId="1" applyAlignment="1">
      <alignment horizontal="left" vertical="top" wrapText="1"/>
    </xf>
    <xf numFmtId="0" fontId="22" fillId="0" borderId="0" xfId="2" applyAlignment="1">
      <alignment horizontal="left" vertical="top"/>
    </xf>
    <xf numFmtId="0" fontId="31" fillId="0" borderId="0" xfId="2" applyFont="1"/>
    <xf numFmtId="0" fontId="2" fillId="3" borderId="1" xfId="0" applyFont="1" applyFill="1" applyBorder="1"/>
    <xf numFmtId="0" fontId="3" fillId="4" borderId="1" xfId="0" applyFont="1" applyFill="1" applyBorder="1" applyAlignment="1">
      <alignment horizontal="right"/>
    </xf>
    <xf numFmtId="0" fontId="32" fillId="3" borderId="1" xfId="0" applyFont="1" applyFill="1" applyBorder="1"/>
    <xf numFmtId="0" fontId="33" fillId="0" borderId="1" xfId="0" applyFont="1" applyBorder="1"/>
    <xf numFmtId="0" fontId="32" fillId="4" borderId="1" xfId="0" applyFont="1" applyFill="1" applyBorder="1"/>
    <xf numFmtId="0" fontId="32" fillId="5" borderId="1" xfId="0" applyFont="1" applyFill="1" applyBorder="1"/>
    <xf numFmtId="166" fontId="35" fillId="0" borderId="1" xfId="1" applyNumberFormat="1" applyFont="1" applyBorder="1" applyAlignment="1">
      <alignment horizontal="left" vertical="top"/>
    </xf>
    <xf numFmtId="0" fontId="35" fillId="0" borderId="2" xfId="1" applyFont="1" applyBorder="1" applyAlignment="1">
      <alignment horizontal="left"/>
    </xf>
    <xf numFmtId="0" fontId="35" fillId="0" borderId="2" xfId="1" applyFont="1" applyBorder="1" applyAlignment="1">
      <alignment horizontal="center"/>
    </xf>
    <xf numFmtId="165" fontId="35" fillId="0" borderId="1" xfId="1" applyNumberFormat="1" applyFont="1" applyBorder="1" applyAlignment="1">
      <alignment horizontal="right"/>
    </xf>
    <xf numFmtId="0" fontId="35" fillId="0" borderId="3" xfId="1" applyFont="1" applyBorder="1" applyAlignment="1">
      <alignment horizontal="left"/>
    </xf>
    <xf numFmtId="0" fontId="35" fillId="0" borderId="3" xfId="1" applyFont="1" applyBorder="1" applyAlignment="1">
      <alignment horizontal="center"/>
    </xf>
    <xf numFmtId="166" fontId="35" fillId="0" borderId="1" xfId="1" quotePrefix="1" applyNumberFormat="1" applyFont="1" applyBorder="1" applyAlignment="1">
      <alignment horizontal="left" vertical="top"/>
    </xf>
    <xf numFmtId="49" fontId="24" fillId="2" borderId="1" xfId="2" applyNumberFormat="1" applyFont="1" applyFill="1" applyBorder="1" applyAlignment="1">
      <alignment horizontal="left" vertical="top"/>
    </xf>
    <xf numFmtId="4" fontId="24" fillId="2" borderId="1" xfId="2" applyNumberFormat="1" applyFont="1" applyFill="1" applyBorder="1" applyAlignment="1">
      <alignment vertical="top" wrapText="1"/>
    </xf>
    <xf numFmtId="4" fontId="24" fillId="2" borderId="1" xfId="2" applyNumberFormat="1" applyFont="1" applyFill="1" applyBorder="1"/>
    <xf numFmtId="165" fontId="24" fillId="2" borderId="1" xfId="2" applyNumberFormat="1" applyFont="1" applyFill="1" applyBorder="1" applyAlignment="1">
      <alignment horizontal="right"/>
    </xf>
    <xf numFmtId="49" fontId="21" fillId="0" borderId="0" xfId="1" applyNumberFormat="1" applyFont="1" applyAlignment="1">
      <alignment horizontal="left" vertical="top"/>
    </xf>
    <xf numFmtId="0" fontId="37" fillId="0" borderId="0" xfId="2" applyFont="1" applyAlignment="1">
      <alignment horizontal="left" vertical="center" wrapText="1"/>
    </xf>
    <xf numFmtId="0" fontId="5" fillId="0" borderId="0" xfId="1" applyFont="1" applyAlignment="1">
      <alignment horizontal="left" vertical="top" wrapText="1"/>
    </xf>
    <xf numFmtId="0" fontId="38" fillId="0" borderId="0" xfId="1" applyFont="1" applyAlignment="1">
      <alignment vertical="top"/>
    </xf>
    <xf numFmtId="0" fontId="22" fillId="0" borderId="0" xfId="1" applyFont="1" applyAlignment="1">
      <alignment horizontal="left" vertical="top" wrapText="1"/>
    </xf>
    <xf numFmtId="0" fontId="34" fillId="0" borderId="0" xfId="0" applyFont="1"/>
    <xf numFmtId="0" fontId="34" fillId="2" borderId="1" xfId="0" applyFont="1" applyFill="1" applyBorder="1"/>
    <xf numFmtId="0" fontId="39" fillId="4" borderId="1" xfId="0" applyFont="1" applyFill="1" applyBorder="1"/>
    <xf numFmtId="0" fontId="34" fillId="0" borderId="1" xfId="0" applyFont="1" applyBorder="1"/>
    <xf numFmtId="167" fontId="34" fillId="0" borderId="1" xfId="0" applyNumberFormat="1" applyFont="1" applyBorder="1"/>
    <xf numFmtId="0" fontId="10" fillId="4" borderId="1" xfId="0" applyFont="1" applyFill="1" applyBorder="1" applyAlignment="1">
      <alignment horizontal="center" vertical="center"/>
    </xf>
    <xf numFmtId="0" fontId="40" fillId="2" borderId="1" xfId="0" applyFont="1" applyFill="1" applyBorder="1"/>
    <xf numFmtId="168" fontId="20" fillId="2" borderId="2" xfId="3" applyFont="1" applyFill="1" applyBorder="1" applyAlignment="1">
      <alignment horizontal="left"/>
    </xf>
    <xf numFmtId="165" fontId="41" fillId="0" borderId="0" xfId="2" applyNumberFormat="1" applyFont="1" applyAlignment="1">
      <alignment horizontal="right"/>
    </xf>
    <xf numFmtId="0" fontId="24" fillId="0" borderId="0" xfId="2" applyFont="1" applyAlignment="1">
      <alignment horizontal="left" vertical="center" wrapText="1"/>
    </xf>
    <xf numFmtId="0" fontId="42" fillId="0" borderId="0" xfId="2" applyFont="1" applyAlignment="1">
      <alignment horizontal="left" vertical="top" wrapText="1"/>
    </xf>
    <xf numFmtId="0" fontId="18" fillId="0" borderId="0" xfId="1" applyFont="1" applyAlignment="1">
      <alignment horizontal="left"/>
    </xf>
    <xf numFmtId="0" fontId="35" fillId="0" borderId="0" xfId="1" applyFont="1" applyAlignment="1">
      <alignment horizontal="left" vertical="top" wrapText="1"/>
    </xf>
    <xf numFmtId="0" fontId="18" fillId="0" borderId="0" xfId="1" applyFont="1" applyAlignment="1">
      <alignment horizontal="left" vertical="top" wrapText="1"/>
    </xf>
    <xf numFmtId="167" fontId="34" fillId="0" borderId="0" xfId="0" applyNumberFormat="1" applyFont="1"/>
    <xf numFmtId="0" fontId="39" fillId="4" borderId="7" xfId="0" applyFont="1" applyFill="1" applyBorder="1"/>
    <xf numFmtId="0" fontId="34" fillId="0" borderId="7" xfId="0" applyFont="1" applyBorder="1"/>
    <xf numFmtId="169" fontId="34" fillId="0" borderId="7" xfId="0" applyNumberFormat="1" applyFont="1" applyBorder="1"/>
    <xf numFmtId="0" fontId="32" fillId="5" borderId="7" xfId="0" applyFont="1" applyFill="1" applyBorder="1"/>
    <xf numFmtId="0" fontId="43" fillId="0" borderId="0" xfId="1" applyFont="1"/>
    <xf numFmtId="165" fontId="21" fillId="0" borderId="0" xfId="0" applyNumberFormat="1" applyFont="1"/>
    <xf numFmtId="0" fontId="19" fillId="0" borderId="0" xfId="0" applyFont="1"/>
    <xf numFmtId="0" fontId="43" fillId="0" borderId="0" xfId="0" applyFont="1"/>
    <xf numFmtId="4" fontId="24" fillId="2" borderId="1" xfId="0" applyNumberFormat="1" applyFont="1" applyFill="1" applyBorder="1"/>
    <xf numFmtId="165" fontId="24" fillId="2" borderId="1" xfId="0" applyNumberFormat="1" applyFont="1" applyFill="1" applyBorder="1" applyAlignment="1">
      <alignment horizontal="right"/>
    </xf>
    <xf numFmtId="0" fontId="35" fillId="0" borderId="3" xfId="0" applyFont="1" applyBorder="1" applyAlignment="1">
      <alignment horizontal="center"/>
    </xf>
    <xf numFmtId="165" fontId="35" fillId="0" borderId="1" xfId="0" applyNumberFormat="1" applyFont="1" applyBorder="1" applyAlignment="1">
      <alignment horizontal="right"/>
    </xf>
    <xf numFmtId="0" fontId="35" fillId="0" borderId="2" xfId="0" applyFont="1" applyBorder="1" applyAlignment="1">
      <alignment horizontal="center"/>
    </xf>
    <xf numFmtId="0" fontId="28" fillId="2" borderId="2" xfId="0" applyFont="1" applyFill="1" applyBorder="1" applyAlignment="1">
      <alignment horizontal="center"/>
    </xf>
    <xf numFmtId="165" fontId="23" fillId="0" borderId="0" xfId="0" applyNumberFormat="1" applyFont="1"/>
    <xf numFmtId="165" fontId="41" fillId="0" borderId="0" xfId="0" applyNumberFormat="1" applyFont="1" applyAlignment="1">
      <alignment horizontal="right"/>
    </xf>
    <xf numFmtId="0" fontId="25" fillId="0" borderId="0" xfId="0" applyFont="1" applyAlignment="1">
      <alignment horizontal="center"/>
    </xf>
    <xf numFmtId="165" fontId="25" fillId="0" borderId="0" xfId="0" applyNumberFormat="1" applyFont="1" applyAlignment="1">
      <alignment horizontal="right"/>
    </xf>
    <xf numFmtId="165" fontId="17" fillId="0" borderId="0" xfId="0" applyNumberFormat="1" applyFont="1" applyAlignment="1">
      <alignment horizontal="right"/>
    </xf>
    <xf numFmtId="0" fontId="17" fillId="0" borderId="0" xfId="4" applyNumberFormat="1" applyAlignment="1">
      <alignment horizontal="right"/>
    </xf>
    <xf numFmtId="0" fontId="23" fillId="0" borderId="0" xfId="0" applyFont="1"/>
    <xf numFmtId="0" fontId="17" fillId="0" borderId="0" xfId="0" applyFont="1" applyAlignment="1">
      <alignment horizontal="right"/>
    </xf>
    <xf numFmtId="0" fontId="23" fillId="0" borderId="0" xfId="2" applyFont="1"/>
    <xf numFmtId="0" fontId="25" fillId="0" borderId="0" xfId="1" applyFont="1" applyAlignment="1">
      <alignment horizontal="center"/>
    </xf>
    <xf numFmtId="0" fontId="23" fillId="0" borderId="0" xfId="2" applyFont="1" applyAlignment="1">
      <alignment vertical="top"/>
    </xf>
    <xf numFmtId="49" fontId="19" fillId="0" borderId="0" xfId="1" applyNumberFormat="1" applyFont="1" applyAlignment="1">
      <alignment horizontal="right"/>
    </xf>
    <xf numFmtId="0" fontId="42" fillId="0" borderId="0" xfId="2" applyFont="1" applyAlignment="1">
      <alignment horizontal="right" vertical="center" wrapText="1"/>
    </xf>
    <xf numFmtId="0" fontId="42" fillId="0" borderId="0" xfId="0" applyFont="1" applyAlignment="1">
      <alignment horizontal="right" vertical="center" wrapText="1"/>
    </xf>
    <xf numFmtId="0" fontId="22" fillId="0" borderId="0" xfId="2" applyAlignment="1">
      <alignment horizontal="right"/>
    </xf>
    <xf numFmtId="0" fontId="23" fillId="0" borderId="0" xfId="2" applyFont="1" applyAlignment="1">
      <alignment horizontal="right"/>
    </xf>
    <xf numFmtId="165" fontId="23" fillId="0" borderId="0" xfId="2" applyNumberFormat="1" applyFont="1" applyAlignment="1">
      <alignment horizontal="right"/>
    </xf>
    <xf numFmtId="165" fontId="23" fillId="0" borderId="0" xfId="0" applyNumberFormat="1" applyFont="1" applyAlignment="1">
      <alignment horizontal="right"/>
    </xf>
    <xf numFmtId="0" fontId="21" fillId="0" borderId="0" xfId="1" applyFont="1" applyAlignment="1">
      <alignment horizontal="left" vertical="top"/>
    </xf>
    <xf numFmtId="0" fontId="23" fillId="0" borderId="0" xfId="0" applyFont="1" applyAlignment="1">
      <alignment vertical="top"/>
    </xf>
    <xf numFmtId="170" fontId="32" fillId="5" borderId="7" xfId="0" applyNumberFormat="1" applyFont="1" applyFill="1" applyBorder="1"/>
    <xf numFmtId="170" fontId="32" fillId="5" borderId="1" xfId="0" applyNumberFormat="1" applyFont="1" applyFill="1" applyBorder="1"/>
    <xf numFmtId="0" fontId="34" fillId="0" borderId="1" xfId="0" applyFont="1" applyBorder="1" applyAlignment="1">
      <alignment horizontal="right"/>
    </xf>
    <xf numFmtId="0" fontId="34" fillId="0" borderId="0" xfId="0" applyFont="1" applyAlignment="1">
      <alignment horizontal="right"/>
    </xf>
    <xf numFmtId="0" fontId="39" fillId="4" borderId="7" xfId="0" applyFont="1" applyFill="1" applyBorder="1" applyAlignment="1">
      <alignment horizontal="right"/>
    </xf>
    <xf numFmtId="165" fontId="0" fillId="0" borderId="1" xfId="0" applyNumberFormat="1" applyBorder="1" applyAlignment="1">
      <alignment horizontal="right"/>
    </xf>
    <xf numFmtId="165" fontId="40" fillId="7" borderId="1" xfId="0" applyNumberFormat="1" applyFont="1" applyFill="1" applyBorder="1" applyAlignment="1">
      <alignment horizontal="right"/>
    </xf>
    <xf numFmtId="0" fontId="34" fillId="0" borderId="7" xfId="0" applyFont="1" applyBorder="1" applyAlignment="1">
      <alignment vertical="top"/>
    </xf>
    <xf numFmtId="0" fontId="34" fillId="0" borderId="7" xfId="0" applyFont="1" applyBorder="1" applyAlignment="1">
      <alignment vertical="top" wrapText="1"/>
    </xf>
    <xf numFmtId="167" fontId="34" fillId="0" borderId="7" xfId="0" applyNumberFormat="1" applyFont="1" applyBorder="1"/>
    <xf numFmtId="0" fontId="34" fillId="0" borderId="0" xfId="0" applyFont="1" applyAlignment="1">
      <alignment vertical="top"/>
    </xf>
    <xf numFmtId="0" fontId="34" fillId="0" borderId="0" xfId="0" applyFont="1" applyAlignment="1">
      <alignment vertical="top" wrapText="1"/>
    </xf>
    <xf numFmtId="0" fontId="44" fillId="0" borderId="0" xfId="0" applyFont="1"/>
    <xf numFmtId="164" fontId="2" fillId="0" borderId="0" xfId="0" applyNumberFormat="1" applyFont="1"/>
    <xf numFmtId="0" fontId="0" fillId="8" borderId="0" xfId="0" applyFill="1"/>
    <xf numFmtId="0" fontId="32" fillId="0" borderId="0" xfId="0" applyFont="1"/>
    <xf numFmtId="165" fontId="40" fillId="0" borderId="0" xfId="0" applyNumberFormat="1" applyFont="1" applyAlignment="1">
      <alignment horizontal="right"/>
    </xf>
    <xf numFmtId="0" fontId="7" fillId="0" borderId="0" xfId="0" applyFont="1"/>
    <xf numFmtId="0" fontId="0" fillId="0" borderId="0" xfId="0"/>
    <xf numFmtId="0" fontId="6" fillId="0" borderId="0" xfId="0" applyFont="1"/>
    <xf numFmtId="0" fontId="12" fillId="0" borderId="0" xfId="0" applyFont="1"/>
    <xf numFmtId="0" fontId="8" fillId="0" borderId="0" xfId="0" applyFont="1"/>
    <xf numFmtId="0" fontId="33" fillId="0" borderId="0" xfId="0" applyFont="1" applyAlignment="1">
      <alignment wrapText="1"/>
    </xf>
    <xf numFmtId="0" fontId="45" fillId="0" borderId="0" xfId="0" applyFont="1" applyAlignment="1">
      <alignment wrapText="1"/>
    </xf>
    <xf numFmtId="0" fontId="46" fillId="0" borderId="0" xfId="0" applyFont="1" applyAlignment="1">
      <alignment wrapText="1"/>
    </xf>
    <xf numFmtId="0" fontId="32" fillId="3" borderId="0" xfId="0" applyFont="1" applyFill="1"/>
    <xf numFmtId="0" fontId="39" fillId="6" borderId="7" xfId="0" applyFont="1" applyFill="1" applyBorder="1"/>
    <xf numFmtId="0" fontId="0" fillId="0" borderId="2" xfId="0" applyBorder="1"/>
    <xf numFmtId="0" fontId="0" fillId="0" borderId="8" xfId="0" applyBorder="1"/>
    <xf numFmtId="0" fontId="39" fillId="6" borderId="1" xfId="0" applyFont="1" applyFill="1" applyBorder="1"/>
    <xf numFmtId="0" fontId="0" fillId="0" borderId="6" xfId="0" applyBorder="1"/>
    <xf numFmtId="0" fontId="0" fillId="0" borderId="5" xfId="0" applyBorder="1"/>
    <xf numFmtId="0" fontId="32" fillId="5" borderId="7" xfId="0" applyFont="1" applyFill="1" applyBorder="1"/>
    <xf numFmtId="0" fontId="39" fillId="6" borderId="0" xfId="0" applyFont="1" applyFill="1"/>
    <xf numFmtId="0" fontId="36" fillId="0" borderId="0" xfId="1" applyFont="1" applyAlignment="1">
      <alignment horizontal="left"/>
    </xf>
    <xf numFmtId="0" fontId="31" fillId="0" borderId="0" xfId="2" applyFont="1"/>
    <xf numFmtId="165" fontId="22" fillId="0" borderId="0" xfId="2" applyNumberFormat="1"/>
    <xf numFmtId="0" fontId="47" fillId="0" borderId="0" xfId="0" applyFont="1"/>
    <xf numFmtId="0" fontId="48" fillId="5" borderId="7" xfId="0" applyFont="1" applyFill="1" applyBorder="1" applyAlignment="1">
      <alignment horizontal="right"/>
    </xf>
    <xf numFmtId="165" fontId="40" fillId="7" borderId="7" xfId="0" applyNumberFormat="1" applyFont="1" applyFill="1" applyBorder="1" applyAlignment="1">
      <alignment horizontal="right"/>
    </xf>
    <xf numFmtId="0" fontId="49" fillId="0" borderId="7" xfId="0" applyFont="1" applyBorder="1" applyAlignment="1">
      <alignment horizontal="right"/>
    </xf>
    <xf numFmtId="165" fontId="50" fillId="9" borderId="7" xfId="0" applyNumberFormat="1" applyFont="1" applyFill="1" applyBorder="1" applyAlignment="1">
      <alignment horizontal="right"/>
    </xf>
    <xf numFmtId="0" fontId="51" fillId="5" borderId="7" xfId="0" applyFont="1" applyFill="1" applyBorder="1" applyAlignment="1">
      <alignment horizontal="right"/>
    </xf>
  </cellXfs>
  <cellStyles count="5">
    <cellStyle name="Navadno" xfId="0" builtinId="0"/>
    <cellStyle name="Navadno 6" xfId="3" xr:uid="{00000000-0005-0000-0000-000004000000}"/>
    <cellStyle name="Navadno 7" xfId="1" xr:uid="{00000000-0005-0000-0000-000002000000}"/>
    <cellStyle name="Normal 2" xfId="2" xr:uid="{00000000-0005-0000-0000-000003000000}"/>
    <cellStyle name="Vejica 4"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tabSelected="1" zoomScale="169" zoomScaleNormal="120" workbookViewId="0">
      <selection activeCell="C9" sqref="C9"/>
    </sheetView>
  </sheetViews>
  <sheetFormatPr defaultColWidth="8.81640625" defaultRowHeight="14.5"/>
  <cols>
    <col min="1" max="1" width="34.26953125" customWidth="1"/>
    <col min="2" max="2" width="24.1796875" customWidth="1"/>
    <col min="3" max="3" width="18" customWidth="1"/>
    <col min="4" max="4" width="20.7265625" customWidth="1"/>
    <col min="5" max="5" width="24.1796875" customWidth="1"/>
    <col min="6" max="6" width="19.453125" customWidth="1"/>
    <col min="7" max="7" width="14.26953125" customWidth="1"/>
    <col min="8" max="8" width="25.26953125" customWidth="1"/>
    <col min="9" max="9" width="15" customWidth="1"/>
    <col min="10" max="10" width="16.453125" customWidth="1"/>
  </cols>
  <sheetData>
    <row r="1" spans="1:6">
      <c r="A1" s="140" t="s">
        <v>305</v>
      </c>
    </row>
    <row r="2" spans="1:6">
      <c r="A2" s="34" t="s">
        <v>297</v>
      </c>
      <c r="B2" s="32"/>
      <c r="C2" s="3"/>
    </row>
    <row r="3" spans="1:6">
      <c r="A3" s="36" t="s">
        <v>0</v>
      </c>
      <c r="B3" s="33" t="s">
        <v>11</v>
      </c>
      <c r="F3" s="9"/>
    </row>
    <row r="4" spans="1:6" ht="15.5">
      <c r="A4" s="35" t="s">
        <v>1</v>
      </c>
      <c r="B4" s="109">
        <f>'Popis križišč'!CG14</f>
        <v>0</v>
      </c>
    </row>
    <row r="5" spans="1:6" ht="15.5">
      <c r="A5" s="35" t="s">
        <v>2</v>
      </c>
      <c r="B5" s="109">
        <f>'CUP podatkovni center'!D20</f>
        <v>0</v>
      </c>
      <c r="C5" s="4"/>
    </row>
    <row r="6" spans="1:6" ht="15.5">
      <c r="A6" s="35" t="s">
        <v>3</v>
      </c>
      <c r="B6" s="109">
        <f>'CUP Strojna oprema'!C31</f>
        <v>0</v>
      </c>
      <c r="C6" s="4"/>
    </row>
    <row r="7" spans="1:6" ht="17.149999999999999" customHeight="1">
      <c r="A7" s="35" t="s">
        <v>4</v>
      </c>
      <c r="B7" s="109">
        <f>'CUP Programska oprema'!C24</f>
        <v>0</v>
      </c>
      <c r="C7" s="4"/>
      <c r="D7" s="10"/>
    </row>
    <row r="8" spans="1:6" ht="17.149999999999999" customHeight="1">
      <c r="A8" s="141" t="s">
        <v>306</v>
      </c>
      <c r="B8" s="142">
        <f>SUM(B4:B7)</f>
        <v>0</v>
      </c>
      <c r="D8" s="10"/>
      <c r="F8" s="2"/>
    </row>
    <row r="9" spans="1:6" ht="17.149999999999999" customHeight="1">
      <c r="A9" s="143" t="s">
        <v>307</v>
      </c>
      <c r="B9" s="144">
        <v>0</v>
      </c>
      <c r="D9" s="10"/>
      <c r="F9" s="2"/>
    </row>
    <row r="10" spans="1:6" ht="17.149999999999999" customHeight="1">
      <c r="A10" s="145" t="s">
        <v>306</v>
      </c>
      <c r="B10" s="144">
        <v>0</v>
      </c>
      <c r="D10" s="10"/>
      <c r="F10" s="2"/>
    </row>
    <row r="11" spans="1:6" ht="17.149999999999999" customHeight="1">
      <c r="A11" s="118"/>
      <c r="B11" s="119"/>
      <c r="D11" s="10"/>
      <c r="F11" s="2"/>
    </row>
    <row r="12" spans="1:6">
      <c r="A12" s="115"/>
      <c r="B12" s="116"/>
      <c r="C12" s="11"/>
      <c r="E12" s="2"/>
    </row>
    <row r="13" spans="1:6">
      <c r="A13" s="115" t="s">
        <v>298</v>
      </c>
      <c r="B13" s="116"/>
      <c r="C13" s="11"/>
      <c r="E13" s="2"/>
    </row>
    <row r="14" spans="1:6">
      <c r="A14" s="125" t="s">
        <v>299</v>
      </c>
      <c r="B14" s="121"/>
      <c r="C14" s="121"/>
      <c r="D14" s="117" t="s">
        <v>300</v>
      </c>
    </row>
    <row r="15" spans="1:6">
      <c r="A15" s="125" t="s">
        <v>301</v>
      </c>
      <c r="B15" s="121"/>
      <c r="C15" s="121"/>
      <c r="D15" s="117" t="s">
        <v>300</v>
      </c>
    </row>
    <row r="16" spans="1:6" ht="32.15" customHeight="1">
      <c r="A16" s="126" t="s">
        <v>302</v>
      </c>
      <c r="B16" s="127"/>
      <c r="C16" s="127"/>
    </row>
    <row r="17" spans="1:3">
      <c r="A17" s="127"/>
      <c r="B17" s="127"/>
      <c r="C17" s="127"/>
    </row>
    <row r="19" spans="1:3">
      <c r="A19" s="1" t="s">
        <v>303</v>
      </c>
    </row>
    <row r="46" s="8" customFormat="1"/>
    <row r="76" spans="1:5">
      <c r="A76" s="121"/>
      <c r="B76" s="121"/>
      <c r="C76" s="121"/>
    </row>
    <row r="78" spans="1:5">
      <c r="B78" s="121"/>
      <c r="C78" s="121"/>
      <c r="D78" s="121"/>
      <c r="E78" s="121"/>
    </row>
    <row r="81" spans="2:5">
      <c r="B81" s="121"/>
      <c r="C81" s="121"/>
      <c r="D81" s="121"/>
      <c r="E81" s="121"/>
    </row>
  </sheetData>
  <mergeCells count="6">
    <mergeCell ref="A76:C76"/>
    <mergeCell ref="B81:E81"/>
    <mergeCell ref="B78:E78"/>
    <mergeCell ref="A14:C14"/>
    <mergeCell ref="A15:C15"/>
    <mergeCell ref="A16:C17"/>
  </mergeCells>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
  <sheetViews>
    <sheetView zoomScale="133" workbookViewId="0">
      <selection activeCell="B7" sqref="B7"/>
    </sheetView>
  </sheetViews>
  <sheetFormatPr defaultColWidth="8.81640625" defaultRowHeight="14.5"/>
  <cols>
    <col min="1" max="1" width="25" customWidth="1"/>
    <col min="2" max="2" width="60" customWidth="1"/>
    <col min="3" max="3" width="35" customWidth="1"/>
    <col min="4" max="4" width="15.81640625" customWidth="1"/>
  </cols>
  <sheetData>
    <row r="1" spans="1:4" ht="19" customHeight="1">
      <c r="A1" s="120" t="s">
        <v>6</v>
      </c>
      <c r="B1" s="121"/>
      <c r="C1" s="121"/>
      <c r="D1" s="121"/>
    </row>
    <row r="2" spans="1:4">
      <c r="A2" s="124" t="s">
        <v>7</v>
      </c>
      <c r="B2" s="121"/>
      <c r="C2" s="121"/>
      <c r="D2" s="121"/>
    </row>
    <row r="4" spans="1:4" ht="16" customHeight="1">
      <c r="A4" s="59" t="s">
        <v>8</v>
      </c>
      <c r="B4" s="59" t="s">
        <v>9</v>
      </c>
      <c r="C4" s="59" t="s">
        <v>10</v>
      </c>
      <c r="D4" s="59" t="s">
        <v>11</v>
      </c>
    </row>
    <row r="5" spans="1:4">
      <c r="A5" s="5" t="s">
        <v>12</v>
      </c>
      <c r="B5" s="5" t="s">
        <v>13</v>
      </c>
      <c r="C5" s="6" t="s">
        <v>293</v>
      </c>
      <c r="D5" s="108"/>
    </row>
    <row r="6" spans="1:4">
      <c r="A6" s="5" t="s">
        <v>14</v>
      </c>
      <c r="B6" s="5" t="s">
        <v>15</v>
      </c>
      <c r="C6" s="6" t="s">
        <v>295</v>
      </c>
      <c r="D6" s="108"/>
    </row>
    <row r="7" spans="1:4">
      <c r="A7" s="5" t="s">
        <v>16</v>
      </c>
      <c r="B7" s="5" t="s">
        <v>304</v>
      </c>
      <c r="C7" s="6" t="s">
        <v>294</v>
      </c>
      <c r="D7" s="108"/>
    </row>
    <row r="8" spans="1:4">
      <c r="A8" s="5" t="s">
        <v>17</v>
      </c>
      <c r="B8" s="5" t="s">
        <v>18</v>
      </c>
      <c r="C8" s="6" t="s">
        <v>292</v>
      </c>
      <c r="D8" s="108"/>
    </row>
    <row r="9" spans="1:4">
      <c r="A9" s="5" t="s">
        <v>19</v>
      </c>
      <c r="B9" s="5" t="s">
        <v>20</v>
      </c>
      <c r="C9" s="6" t="s">
        <v>286</v>
      </c>
      <c r="D9" s="108"/>
    </row>
    <row r="10" spans="1:4">
      <c r="A10" s="5" t="s">
        <v>21</v>
      </c>
      <c r="B10" s="5" t="s">
        <v>22</v>
      </c>
      <c r="C10" s="6" t="s">
        <v>286</v>
      </c>
      <c r="D10" s="108"/>
    </row>
    <row r="11" spans="1:4">
      <c r="A11" s="5" t="s">
        <v>23</v>
      </c>
      <c r="B11" s="5" t="s">
        <v>24</v>
      </c>
      <c r="C11" s="6" t="s">
        <v>287</v>
      </c>
      <c r="D11" s="108"/>
    </row>
    <row r="12" spans="1:4">
      <c r="A12" s="5" t="s">
        <v>25</v>
      </c>
      <c r="B12" s="5" t="s">
        <v>26</v>
      </c>
      <c r="C12" s="6" t="s">
        <v>286</v>
      </c>
      <c r="D12" s="108"/>
    </row>
    <row r="13" spans="1:4">
      <c r="A13" s="5" t="s">
        <v>27</v>
      </c>
      <c r="B13" s="5" t="s">
        <v>28</v>
      </c>
      <c r="C13" s="6" t="s">
        <v>288</v>
      </c>
      <c r="D13" s="108"/>
    </row>
    <row r="14" spans="1:4">
      <c r="A14" s="5" t="s">
        <v>29</v>
      </c>
      <c r="B14" s="5" t="s">
        <v>30</v>
      </c>
      <c r="C14" s="6" t="s">
        <v>31</v>
      </c>
      <c r="D14" s="108"/>
    </row>
    <row r="15" spans="1:4">
      <c r="A15" s="5" t="s">
        <v>32</v>
      </c>
      <c r="B15" s="5" t="s">
        <v>33</v>
      </c>
      <c r="C15" s="6" t="s">
        <v>289</v>
      </c>
      <c r="D15" s="108"/>
    </row>
    <row r="16" spans="1:4">
      <c r="A16" s="5" t="s">
        <v>34</v>
      </c>
      <c r="B16" s="5" t="s">
        <v>35</v>
      </c>
      <c r="C16" s="6" t="s">
        <v>290</v>
      </c>
      <c r="D16" s="108"/>
    </row>
    <row r="17" spans="1:4">
      <c r="A17" s="5" t="s">
        <v>36</v>
      </c>
      <c r="B17" s="5" t="s">
        <v>37</v>
      </c>
      <c r="C17" s="6" t="s">
        <v>291</v>
      </c>
      <c r="D17" s="108"/>
    </row>
    <row r="18" spans="1:4">
      <c r="A18" s="5" t="s">
        <v>38</v>
      </c>
      <c r="B18" s="5" t="s">
        <v>39</v>
      </c>
      <c r="C18" s="6" t="s">
        <v>286</v>
      </c>
      <c r="D18" s="108"/>
    </row>
    <row r="19" spans="1:4">
      <c r="A19" s="5" t="s">
        <v>40</v>
      </c>
      <c r="B19" s="5" t="s">
        <v>41</v>
      </c>
      <c r="C19" s="6" t="s">
        <v>42</v>
      </c>
      <c r="D19" s="108"/>
    </row>
    <row r="20" spans="1:4" ht="16" customHeight="1">
      <c r="A20" s="60" t="s">
        <v>5</v>
      </c>
      <c r="B20" s="55"/>
      <c r="C20" s="55"/>
      <c r="D20" s="109">
        <f>SUM(D5:D19)</f>
        <v>0</v>
      </c>
    </row>
    <row r="22" spans="1:4">
      <c r="A22" s="7" t="s">
        <v>43</v>
      </c>
    </row>
    <row r="23" spans="1:4">
      <c r="A23" s="122" t="s">
        <v>44</v>
      </c>
      <c r="B23" s="121"/>
      <c r="C23" s="121"/>
      <c r="D23" s="121"/>
    </row>
    <row r="24" spans="1:4">
      <c r="A24" s="123" t="s">
        <v>45</v>
      </c>
      <c r="B24" s="121"/>
      <c r="C24" s="121"/>
      <c r="D24" s="121"/>
    </row>
    <row r="25" spans="1:4">
      <c r="A25" s="123" t="s">
        <v>46</v>
      </c>
      <c r="B25" s="121"/>
      <c r="C25" s="121"/>
      <c r="D25" s="121"/>
    </row>
    <row r="26" spans="1:4">
      <c r="A26" s="123" t="s">
        <v>47</v>
      </c>
      <c r="B26" s="121"/>
      <c r="C26" s="121"/>
      <c r="D26" s="121"/>
    </row>
    <row r="27" spans="1:4">
      <c r="A27" s="123" t="s">
        <v>48</v>
      </c>
      <c r="B27" s="121"/>
      <c r="C27" s="121"/>
      <c r="D27" s="121"/>
    </row>
    <row r="28" spans="1:4">
      <c r="A28" s="123" t="s">
        <v>49</v>
      </c>
      <c r="B28" s="121"/>
      <c r="C28" s="121"/>
      <c r="D28" s="121"/>
    </row>
    <row r="29" spans="1:4">
      <c r="A29" s="122" t="s">
        <v>50</v>
      </c>
      <c r="B29" s="121"/>
      <c r="C29" s="121"/>
      <c r="D29" s="121"/>
    </row>
    <row r="30" spans="1:4">
      <c r="A30" s="123" t="s">
        <v>51</v>
      </c>
      <c r="B30" s="121"/>
      <c r="C30" s="121"/>
      <c r="D30" s="121"/>
    </row>
  </sheetData>
  <mergeCells count="10">
    <mergeCell ref="A1:D1"/>
    <mergeCell ref="A23:D23"/>
    <mergeCell ref="A27:D27"/>
    <mergeCell ref="A26:D26"/>
    <mergeCell ref="A30:D30"/>
    <mergeCell ref="A29:D29"/>
    <mergeCell ref="A25:D25"/>
    <mergeCell ref="A24:D24"/>
    <mergeCell ref="A2:D2"/>
    <mergeCell ref="A28:D2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9"/>
  <sheetViews>
    <sheetView topLeftCell="A34" zoomScale="132" zoomScaleNormal="132" workbookViewId="0">
      <selection activeCell="B29" sqref="B29"/>
    </sheetView>
  </sheetViews>
  <sheetFormatPr defaultColWidth="8.81640625" defaultRowHeight="14.5"/>
  <cols>
    <col min="1" max="1" width="40" customWidth="1"/>
    <col min="2" max="2" width="43.1796875" customWidth="1"/>
    <col min="3" max="3" width="16" customWidth="1"/>
  </cols>
  <sheetData>
    <row r="1" spans="1:5">
      <c r="A1" s="128" t="s">
        <v>52</v>
      </c>
      <c r="B1" s="121"/>
      <c r="C1" s="121"/>
    </row>
    <row r="2" spans="1:5">
      <c r="A2" s="54"/>
      <c r="B2" s="54"/>
      <c r="C2" s="54"/>
      <c r="E2" s="1"/>
    </row>
    <row r="3" spans="1:5">
      <c r="A3" s="132" t="s">
        <v>53</v>
      </c>
      <c r="B3" s="133"/>
      <c r="C3" s="134"/>
    </row>
    <row r="4" spans="1:5">
      <c r="A4" s="56" t="s">
        <v>54</v>
      </c>
      <c r="B4" s="56" t="s">
        <v>55</v>
      </c>
      <c r="C4" s="107" t="s">
        <v>11</v>
      </c>
    </row>
    <row r="5" spans="1:5">
      <c r="A5" s="57" t="s">
        <v>56</v>
      </c>
      <c r="B5" s="57" t="s">
        <v>57</v>
      </c>
      <c r="C5" s="58"/>
    </row>
    <row r="6" spans="1:5">
      <c r="A6" s="57" t="s">
        <v>58</v>
      </c>
      <c r="B6" s="57" t="s">
        <v>59</v>
      </c>
      <c r="C6" s="58"/>
    </row>
    <row r="7" spans="1:5">
      <c r="A7" s="57" t="s">
        <v>60</v>
      </c>
      <c r="B7" s="57" t="s">
        <v>61</v>
      </c>
      <c r="C7" s="58"/>
    </row>
    <row r="8" spans="1:5">
      <c r="A8" s="57" t="s">
        <v>62</v>
      </c>
      <c r="B8" s="57" t="s">
        <v>63</v>
      </c>
      <c r="C8" s="58"/>
    </row>
    <row r="9" spans="1:5">
      <c r="A9" s="57" t="s">
        <v>64</v>
      </c>
      <c r="B9" s="57" t="s">
        <v>65</v>
      </c>
      <c r="C9" s="58"/>
    </row>
    <row r="10" spans="1:5">
      <c r="A10" s="37" t="s">
        <v>5</v>
      </c>
      <c r="B10" s="37"/>
      <c r="C10" s="104">
        <f>SUM(C5:C9)</f>
        <v>0</v>
      </c>
    </row>
    <row r="11" spans="1:5">
      <c r="A11" s="54"/>
      <c r="B11" s="54"/>
      <c r="C11" s="54"/>
    </row>
    <row r="12" spans="1:5">
      <c r="A12" s="132" t="s">
        <v>66</v>
      </c>
      <c r="B12" s="133"/>
      <c r="C12" s="134"/>
    </row>
    <row r="13" spans="1:5">
      <c r="A13" s="56" t="s">
        <v>67</v>
      </c>
      <c r="B13" s="56" t="s">
        <v>68</v>
      </c>
      <c r="C13" s="107" t="s">
        <v>11</v>
      </c>
    </row>
    <row r="14" spans="1:5">
      <c r="A14" s="57" t="s">
        <v>69</v>
      </c>
      <c r="B14" s="57">
        <v>1</v>
      </c>
      <c r="C14" s="58"/>
    </row>
    <row r="15" spans="1:5">
      <c r="A15" s="57" t="s">
        <v>70</v>
      </c>
      <c r="B15" s="57">
        <v>2</v>
      </c>
      <c r="C15" s="58"/>
    </row>
    <row r="16" spans="1:5">
      <c r="A16" s="57" t="s">
        <v>71</v>
      </c>
      <c r="B16" s="57">
        <v>2</v>
      </c>
      <c r="C16" s="58"/>
    </row>
    <row r="17" spans="1:3">
      <c r="A17" s="57" t="s">
        <v>72</v>
      </c>
      <c r="B17" s="57">
        <v>5</v>
      </c>
      <c r="C17" s="58"/>
    </row>
    <row r="18" spans="1:3">
      <c r="A18" s="37" t="s">
        <v>5</v>
      </c>
      <c r="B18" s="37"/>
      <c r="C18" s="104">
        <f>SUM(C14:C17)</f>
        <v>0</v>
      </c>
    </row>
    <row r="19" spans="1:3">
      <c r="A19" s="54"/>
      <c r="B19" s="54"/>
      <c r="C19" s="54"/>
    </row>
    <row r="20" spans="1:3">
      <c r="A20" s="129" t="s">
        <v>73</v>
      </c>
      <c r="B20" s="130"/>
      <c r="C20" s="131"/>
    </row>
    <row r="21" spans="1:3">
      <c r="A21" s="56" t="s">
        <v>67</v>
      </c>
      <c r="B21" s="56" t="s">
        <v>55</v>
      </c>
      <c r="C21" s="107" t="s">
        <v>11</v>
      </c>
    </row>
    <row r="22" spans="1:3">
      <c r="A22" s="57" t="s">
        <v>74</v>
      </c>
      <c r="B22" s="105" t="s">
        <v>75</v>
      </c>
      <c r="C22" s="58"/>
    </row>
    <row r="23" spans="1:3">
      <c r="A23" s="57" t="s">
        <v>70</v>
      </c>
      <c r="B23" s="105" t="s">
        <v>75</v>
      </c>
      <c r="C23" s="58"/>
    </row>
    <row r="24" spans="1:3">
      <c r="A24" s="57" t="s">
        <v>76</v>
      </c>
      <c r="B24" s="105" t="s">
        <v>77</v>
      </c>
      <c r="C24" s="58"/>
    </row>
    <row r="25" spans="1:3">
      <c r="A25" s="37" t="s">
        <v>78</v>
      </c>
      <c r="B25" s="37"/>
      <c r="C25" s="104">
        <f>SUM(C22:C24)</f>
        <v>0</v>
      </c>
    </row>
    <row r="27" spans="1:3">
      <c r="A27" s="129" t="s">
        <v>79</v>
      </c>
      <c r="B27" s="130"/>
      <c r="C27" s="131"/>
    </row>
    <row r="28" spans="1:3">
      <c r="A28" s="56" t="s">
        <v>67</v>
      </c>
      <c r="B28" s="56" t="s">
        <v>55</v>
      </c>
      <c r="C28" s="107" t="s">
        <v>11</v>
      </c>
    </row>
    <row r="29" spans="1:3" ht="195" customHeight="1">
      <c r="A29" s="110" t="s">
        <v>80</v>
      </c>
      <c r="B29" s="111" t="s">
        <v>81</v>
      </c>
      <c r="C29" s="112"/>
    </row>
    <row r="30" spans="1:3" ht="24" customHeight="1">
      <c r="A30" s="113"/>
      <c r="B30" s="114"/>
      <c r="C30" s="68"/>
    </row>
    <row r="31" spans="1:3">
      <c r="A31" s="72" t="s">
        <v>296</v>
      </c>
      <c r="B31" s="72"/>
      <c r="C31" s="103">
        <f>SUM(C10,C18,C25,C29)</f>
        <v>0</v>
      </c>
    </row>
    <row r="32" spans="1:3">
      <c r="C32" s="68"/>
    </row>
    <row r="33" spans="1:1">
      <c r="A33" t="s">
        <v>82</v>
      </c>
    </row>
    <row r="34" spans="1:1">
      <c r="A34" t="s">
        <v>83</v>
      </c>
    </row>
    <row r="35" spans="1:1">
      <c r="A35" t="s">
        <v>84</v>
      </c>
    </row>
    <row r="36" spans="1:1">
      <c r="A36" t="s">
        <v>85</v>
      </c>
    </row>
    <row r="37" spans="1:1">
      <c r="A37" t="s">
        <v>86</v>
      </c>
    </row>
    <row r="38" spans="1:1">
      <c r="A38" t="s">
        <v>87</v>
      </c>
    </row>
    <row r="39" spans="1:1">
      <c r="A39" t="s">
        <v>88</v>
      </c>
    </row>
    <row r="40" spans="1:1">
      <c r="A40" t="s">
        <v>89</v>
      </c>
    </row>
    <row r="41" spans="1:1">
      <c r="A41" t="s">
        <v>90</v>
      </c>
    </row>
    <row r="43" spans="1:1">
      <c r="A43" t="s">
        <v>91</v>
      </c>
    </row>
    <row r="44" spans="1:1">
      <c r="A44" t="s">
        <v>92</v>
      </c>
    </row>
    <row r="45" spans="1:1">
      <c r="A45" t="s">
        <v>93</v>
      </c>
    </row>
    <row r="46" spans="1:1">
      <c r="A46" t="s">
        <v>94</v>
      </c>
    </row>
    <row r="47" spans="1:1">
      <c r="A47" t="s">
        <v>95</v>
      </c>
    </row>
    <row r="48" spans="1:1">
      <c r="A48" t="s">
        <v>96</v>
      </c>
    </row>
    <row r="49" spans="1:1">
      <c r="A49" t="s">
        <v>97</v>
      </c>
    </row>
    <row r="51" spans="1:1">
      <c r="A51" t="s">
        <v>98</v>
      </c>
    </row>
    <row r="52" spans="1:1">
      <c r="A52" t="s">
        <v>99</v>
      </c>
    </row>
    <row r="53" spans="1:1">
      <c r="A53" t="s">
        <v>100</v>
      </c>
    </row>
    <row r="54" spans="1:1">
      <c r="A54" t="s">
        <v>94</v>
      </c>
    </row>
    <row r="55" spans="1:1">
      <c r="A55" t="s">
        <v>101</v>
      </c>
    </row>
    <row r="56" spans="1:1">
      <c r="A56" t="s">
        <v>102</v>
      </c>
    </row>
    <row r="57" spans="1:1">
      <c r="A57" t="s">
        <v>103</v>
      </c>
    </row>
    <row r="59" spans="1:1">
      <c r="A59" t="s">
        <v>104</v>
      </c>
    </row>
    <row r="60" spans="1:1">
      <c r="A60" t="s">
        <v>105</v>
      </c>
    </row>
    <row r="61" spans="1:1">
      <c r="A61" t="s">
        <v>106</v>
      </c>
    </row>
    <row r="62" spans="1:1">
      <c r="A62" t="s">
        <v>107</v>
      </c>
    </row>
    <row r="63" spans="1:1">
      <c r="A63" t="s">
        <v>108</v>
      </c>
    </row>
    <row r="64" spans="1:1">
      <c r="A64" t="s">
        <v>109</v>
      </c>
    </row>
    <row r="65" spans="1:1">
      <c r="A65" t="s">
        <v>110</v>
      </c>
    </row>
    <row r="67" spans="1:1">
      <c r="A67" t="s">
        <v>111</v>
      </c>
    </row>
    <row r="68" spans="1:1">
      <c r="A68" t="s">
        <v>65</v>
      </c>
    </row>
    <row r="69" spans="1:1">
      <c r="A69" t="s">
        <v>112</v>
      </c>
    </row>
  </sheetData>
  <mergeCells count="5">
    <mergeCell ref="A1:C1"/>
    <mergeCell ref="A27:C27"/>
    <mergeCell ref="A3:C3"/>
    <mergeCell ref="A12:C12"/>
    <mergeCell ref="A20:C20"/>
  </mergeCells>
  <pageMargins left="0.75" right="0.75" top="1" bottom="1" header="0.5" footer="0.5"/>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4"/>
  <sheetViews>
    <sheetView topLeftCell="A10" zoomScale="150" workbookViewId="0">
      <selection activeCell="C4" sqref="C4"/>
    </sheetView>
  </sheetViews>
  <sheetFormatPr defaultColWidth="8.81640625" defaultRowHeight="14.5"/>
  <cols>
    <col min="1" max="1" width="30" customWidth="1"/>
    <col min="2" max="2" width="35" customWidth="1"/>
    <col min="3" max="3" width="16" customWidth="1"/>
  </cols>
  <sheetData>
    <row r="1" spans="1:3">
      <c r="A1" s="128" t="s">
        <v>113</v>
      </c>
      <c r="B1" s="121"/>
      <c r="C1" s="121"/>
    </row>
    <row r="2" spans="1:3">
      <c r="A2" s="54"/>
      <c r="B2" s="54"/>
      <c r="C2" s="54"/>
    </row>
    <row r="3" spans="1:3">
      <c r="A3" s="129" t="s">
        <v>114</v>
      </c>
      <c r="B3" s="130"/>
      <c r="C3" s="131"/>
    </row>
    <row r="4" spans="1:3">
      <c r="A4" s="69" t="s">
        <v>54</v>
      </c>
      <c r="B4" s="69" t="s">
        <v>9</v>
      </c>
      <c r="C4" s="107" t="s">
        <v>11</v>
      </c>
    </row>
    <row r="5" spans="1:3">
      <c r="A5" s="70" t="s">
        <v>115</v>
      </c>
      <c r="B5" s="70" t="s">
        <v>116</v>
      </c>
      <c r="C5" s="71"/>
    </row>
    <row r="6" spans="1:3">
      <c r="A6" s="70" t="s">
        <v>117</v>
      </c>
      <c r="B6" s="70" t="s">
        <v>118</v>
      </c>
      <c r="C6" s="71"/>
    </row>
    <row r="7" spans="1:3">
      <c r="A7" s="70" t="s">
        <v>119</v>
      </c>
      <c r="B7" s="70" t="s">
        <v>120</v>
      </c>
      <c r="C7" s="71"/>
    </row>
    <row r="8" spans="1:3">
      <c r="A8" s="70" t="s">
        <v>121</v>
      </c>
      <c r="B8" s="70" t="s">
        <v>122</v>
      </c>
      <c r="C8" s="71"/>
    </row>
    <row r="9" spans="1:3">
      <c r="A9" s="70" t="s">
        <v>123</v>
      </c>
      <c r="B9" s="70" t="s">
        <v>124</v>
      </c>
      <c r="C9" s="71"/>
    </row>
    <row r="10" spans="1:3">
      <c r="A10" s="70" t="s">
        <v>125</v>
      </c>
      <c r="B10" s="70" t="s">
        <v>126</v>
      </c>
      <c r="C10" s="71"/>
    </row>
    <row r="11" spans="1:3">
      <c r="A11" s="70" t="s">
        <v>127</v>
      </c>
      <c r="B11" s="70" t="s">
        <v>128</v>
      </c>
      <c r="C11" s="71"/>
    </row>
    <row r="12" spans="1:3">
      <c r="A12" s="70" t="s">
        <v>129</v>
      </c>
      <c r="B12" s="70" t="s">
        <v>130</v>
      </c>
      <c r="C12" s="71"/>
    </row>
    <row r="13" spans="1:3">
      <c r="A13" s="70" t="s">
        <v>131</v>
      </c>
      <c r="B13" s="70" t="s">
        <v>132</v>
      </c>
      <c r="C13" s="71"/>
    </row>
    <row r="14" spans="1:3">
      <c r="A14" s="72" t="s">
        <v>5</v>
      </c>
      <c r="B14" s="72"/>
      <c r="C14" s="103">
        <f>SUM(C5:C13)</f>
        <v>0</v>
      </c>
    </row>
    <row r="15" spans="1:3">
      <c r="A15" s="54"/>
      <c r="B15" s="54"/>
      <c r="C15" s="54"/>
    </row>
    <row r="16" spans="1:3">
      <c r="A16" s="136" t="s">
        <v>133</v>
      </c>
      <c r="B16" s="121"/>
      <c r="C16" s="121"/>
    </row>
    <row r="17" spans="1:3">
      <c r="A17" s="69" t="s">
        <v>54</v>
      </c>
      <c r="B17" s="69" t="s">
        <v>9</v>
      </c>
      <c r="C17" s="107" t="s">
        <v>11</v>
      </c>
    </row>
    <row r="18" spans="1:3">
      <c r="A18" s="70" t="s">
        <v>134</v>
      </c>
      <c r="B18" s="70" t="s">
        <v>135</v>
      </c>
      <c r="C18" s="71"/>
    </row>
    <row r="19" spans="1:3">
      <c r="A19" s="70" t="s">
        <v>136</v>
      </c>
      <c r="B19" s="70" t="s">
        <v>137</v>
      </c>
      <c r="C19" s="71"/>
    </row>
    <row r="20" spans="1:3">
      <c r="A20" s="70" t="s">
        <v>138</v>
      </c>
      <c r="B20" s="70" t="s">
        <v>139</v>
      </c>
      <c r="C20" s="71"/>
    </row>
    <row r="21" spans="1:3">
      <c r="A21" s="72" t="s">
        <v>5</v>
      </c>
      <c r="B21" s="72"/>
      <c r="C21" s="103">
        <f>SUM(C18:C20)</f>
        <v>0</v>
      </c>
    </row>
    <row r="22" spans="1:3">
      <c r="A22" s="54"/>
      <c r="B22" s="54"/>
      <c r="C22" s="106"/>
    </row>
    <row r="23" spans="1:3">
      <c r="A23" s="54"/>
      <c r="B23" s="54"/>
      <c r="C23" s="54"/>
    </row>
    <row r="24" spans="1:3">
      <c r="A24" s="135" t="s">
        <v>140</v>
      </c>
      <c r="B24" s="131"/>
      <c r="C24" s="103">
        <f>C14+C21</f>
        <v>0</v>
      </c>
    </row>
  </sheetData>
  <mergeCells count="4">
    <mergeCell ref="A1:C1"/>
    <mergeCell ref="A24:B24"/>
    <mergeCell ref="A3:C3"/>
    <mergeCell ref="A16:C1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G54"/>
  <sheetViews>
    <sheetView zoomScale="130" zoomScaleNormal="130" zoomScaleSheetLayoutView="130" workbookViewId="0">
      <pane xSplit="2" ySplit="3" topLeftCell="D13" activePane="bottomRight" state="frozen"/>
      <selection pane="topRight" activeCell="C1" sqref="C1"/>
      <selection pane="bottomLeft" activeCell="A4" sqref="A4"/>
      <selection pane="bottomRight" activeCell="CF43" sqref="CF43"/>
    </sheetView>
  </sheetViews>
  <sheetFormatPr defaultColWidth="13.26953125" defaultRowHeight="14.5"/>
  <cols>
    <col min="1" max="1" width="4.7265625" style="23" customWidth="1"/>
    <col min="2" max="2" width="65.1796875" style="14" customWidth="1"/>
    <col min="3" max="3" width="13.26953125" style="31" customWidth="1"/>
    <col min="4" max="4" width="37.1796875" style="24" customWidth="1"/>
    <col min="5" max="5" width="13.26953125" style="14" customWidth="1"/>
    <col min="6" max="6" width="37.1796875" style="14" customWidth="1"/>
    <col min="7" max="7" width="13.26953125" style="14" customWidth="1"/>
    <col min="8" max="8" width="37.1796875" customWidth="1"/>
    <col min="9" max="9" width="13.26953125" customWidth="1"/>
    <col min="10" max="10" width="37.1796875" customWidth="1"/>
    <col min="11" max="11" width="13.26953125" customWidth="1"/>
    <col min="12" max="12" width="37.1796875" customWidth="1"/>
    <col min="13" max="13" width="13.26953125" customWidth="1"/>
    <col min="14" max="14" width="37.1796875" customWidth="1"/>
    <col min="15" max="15" width="13.26953125" customWidth="1"/>
    <col min="16" max="16" width="37.1796875" customWidth="1"/>
    <col min="17" max="17" width="13.26953125" customWidth="1"/>
    <col min="18" max="18" width="37.1796875" customWidth="1"/>
    <col min="19" max="19" width="13.26953125" customWidth="1"/>
    <col min="20" max="20" width="37.1796875" customWidth="1"/>
    <col min="21" max="21" width="13.26953125" customWidth="1"/>
    <col min="22" max="22" width="37.1796875" customWidth="1"/>
    <col min="23" max="23" width="13.26953125" customWidth="1"/>
    <col min="24" max="24" width="37.1796875" customWidth="1"/>
    <col min="25" max="25" width="13.26953125" customWidth="1"/>
    <col min="26" max="26" width="37.1796875" customWidth="1"/>
    <col min="27" max="27" width="13.26953125" customWidth="1"/>
    <col min="28" max="28" width="37.1796875" customWidth="1"/>
    <col min="29" max="29" width="13.26953125" customWidth="1"/>
    <col min="30" max="30" width="37.1796875" customWidth="1"/>
    <col min="31" max="31" width="13.26953125" customWidth="1"/>
    <col min="32" max="32" width="37.1796875" customWidth="1"/>
    <col min="33" max="33" width="13.26953125" customWidth="1"/>
    <col min="34" max="34" width="37.1796875" customWidth="1"/>
    <col min="35" max="35" width="13.26953125" customWidth="1"/>
    <col min="36" max="36" width="37.1796875" customWidth="1"/>
    <col min="37" max="37" width="13.26953125" customWidth="1"/>
    <col min="38" max="38" width="37.1796875" customWidth="1"/>
    <col min="39" max="39" width="13.26953125" customWidth="1"/>
    <col min="40" max="40" width="37.1796875" customWidth="1"/>
    <col min="41" max="41" width="13.26953125" customWidth="1"/>
    <col min="42" max="42" width="37.1796875" customWidth="1"/>
    <col min="43" max="43" width="13.26953125" customWidth="1"/>
    <col min="44" max="44" width="37.1796875" customWidth="1"/>
    <col min="45" max="45" width="13.26953125" customWidth="1"/>
    <col min="46" max="46" width="37.1796875" customWidth="1"/>
    <col min="47" max="47" width="13.26953125" customWidth="1"/>
    <col min="48" max="48" width="37.1796875" customWidth="1"/>
    <col min="49" max="49" width="13.26953125" customWidth="1"/>
    <col min="50" max="50" width="37.1796875" customWidth="1"/>
    <col min="51" max="51" width="13.26953125" customWidth="1"/>
    <col min="52" max="52" width="37.1796875" customWidth="1"/>
    <col min="53" max="53" width="13.26953125" customWidth="1"/>
    <col min="54" max="54" width="37.1796875" customWidth="1"/>
    <col min="55" max="55" width="13.26953125" customWidth="1"/>
    <col min="56" max="56" width="37.1796875" customWidth="1"/>
    <col min="57" max="57" width="13.26953125" customWidth="1"/>
    <col min="58" max="58" width="37.1796875" customWidth="1"/>
    <col min="59" max="59" width="13.26953125" customWidth="1"/>
    <col min="60" max="60" width="37.1796875" customWidth="1"/>
    <col min="61" max="61" width="13.26953125" customWidth="1"/>
    <col min="62" max="62" width="37.1796875" customWidth="1"/>
    <col min="63" max="63" width="13.26953125" customWidth="1"/>
    <col min="64" max="64" width="37.1796875" customWidth="1"/>
    <col min="65" max="65" width="13.26953125" customWidth="1"/>
    <col min="66" max="66" width="37.1796875" customWidth="1"/>
    <col min="67" max="67" width="13.26953125" customWidth="1"/>
    <col min="68" max="68" width="37.1796875" customWidth="1"/>
    <col min="69" max="69" width="13.26953125" customWidth="1"/>
    <col min="70" max="70" width="37.1796875" customWidth="1"/>
    <col min="71" max="71" width="13.26953125" customWidth="1"/>
    <col min="72" max="72" width="37.1796875" customWidth="1"/>
    <col min="73" max="73" width="13.26953125" customWidth="1"/>
    <col min="74" max="74" width="37.1796875" customWidth="1"/>
    <col min="75" max="75" width="13.26953125" customWidth="1"/>
    <col min="76" max="76" width="37.1796875" customWidth="1"/>
    <col min="77" max="77" width="13.26953125" customWidth="1"/>
    <col min="78" max="78" width="37.1796875" customWidth="1"/>
    <col min="79" max="79" width="13.26953125" customWidth="1"/>
    <col min="80" max="80" width="37.1796875" customWidth="1"/>
    <col min="81" max="81" width="13.26953125" customWidth="1"/>
    <col min="82" max="82" width="37.1796875" customWidth="1"/>
    <col min="83" max="83" width="13.26953125" customWidth="1"/>
    <col min="84" max="84" width="37.1796875" customWidth="1"/>
    <col min="85" max="85" width="27.1796875" style="14" customWidth="1"/>
    <col min="86" max="93" width="13.26953125" style="14" customWidth="1"/>
    <col min="94" max="16384" width="13.26953125" style="14"/>
  </cols>
  <sheetData>
    <row r="1" spans="1:85" ht="16" customHeight="1">
      <c r="C1" s="12" t="s">
        <v>141</v>
      </c>
      <c r="D1" s="13"/>
      <c r="E1" s="12" t="s">
        <v>142</v>
      </c>
      <c r="F1" s="74"/>
      <c r="G1" s="75" t="s">
        <v>143</v>
      </c>
      <c r="H1" s="74"/>
      <c r="I1" s="75" t="s">
        <v>144</v>
      </c>
      <c r="J1" s="74"/>
      <c r="K1" s="75" t="s">
        <v>145</v>
      </c>
      <c r="L1" s="74"/>
      <c r="M1" s="75" t="s">
        <v>146</v>
      </c>
      <c r="N1" s="74"/>
      <c r="O1" s="75" t="s">
        <v>147</v>
      </c>
      <c r="P1" s="74"/>
      <c r="Q1" s="75" t="s">
        <v>148</v>
      </c>
      <c r="R1" s="74"/>
      <c r="S1" s="75" t="s">
        <v>149</v>
      </c>
      <c r="T1" s="74"/>
      <c r="U1" s="75" t="s">
        <v>150</v>
      </c>
      <c r="V1" s="74"/>
      <c r="W1" s="75" t="s">
        <v>151</v>
      </c>
      <c r="X1" s="74"/>
      <c r="Y1" s="75" t="s">
        <v>152</v>
      </c>
      <c r="Z1" s="74"/>
      <c r="AA1" s="75" t="s">
        <v>153</v>
      </c>
      <c r="AB1" s="74"/>
      <c r="AC1" s="75" t="s">
        <v>154</v>
      </c>
      <c r="AD1" s="74"/>
      <c r="AE1" s="75" t="s">
        <v>155</v>
      </c>
      <c r="AF1" s="74"/>
      <c r="AG1" s="75" t="s">
        <v>156</v>
      </c>
      <c r="AH1" s="74"/>
      <c r="AI1" s="75" t="s">
        <v>157</v>
      </c>
      <c r="AJ1" s="74"/>
      <c r="AK1" s="75" t="s">
        <v>158</v>
      </c>
      <c r="AL1" s="74"/>
      <c r="AM1" s="75" t="s">
        <v>159</v>
      </c>
      <c r="AN1" s="74"/>
      <c r="AO1" s="75" t="s">
        <v>160</v>
      </c>
      <c r="AP1" s="74"/>
      <c r="AQ1" s="75" t="s">
        <v>161</v>
      </c>
      <c r="AR1" s="74"/>
      <c r="AS1" s="75" t="s">
        <v>162</v>
      </c>
      <c r="AT1" s="74"/>
      <c r="AU1" s="75" t="s">
        <v>163</v>
      </c>
      <c r="AV1" s="74"/>
      <c r="AW1" s="75" t="s">
        <v>164</v>
      </c>
      <c r="AX1" s="74"/>
      <c r="AY1" s="75" t="s">
        <v>165</v>
      </c>
      <c r="AZ1" s="74"/>
      <c r="BA1" s="75" t="s">
        <v>166</v>
      </c>
      <c r="BB1" s="74"/>
      <c r="BC1" s="75" t="s">
        <v>167</v>
      </c>
      <c r="BD1" s="74"/>
      <c r="BE1" s="75" t="s">
        <v>168</v>
      </c>
      <c r="BF1" s="74"/>
      <c r="BG1" s="75" t="s">
        <v>169</v>
      </c>
      <c r="BH1" s="74"/>
      <c r="BI1" s="75" t="s">
        <v>170</v>
      </c>
      <c r="BJ1" s="74"/>
      <c r="BK1" s="75" t="s">
        <v>171</v>
      </c>
      <c r="BL1" s="74"/>
      <c r="BM1" s="75" t="s">
        <v>172</v>
      </c>
      <c r="BN1" s="74"/>
      <c r="BO1" s="75" t="s">
        <v>173</v>
      </c>
      <c r="BP1" s="74"/>
      <c r="BQ1" s="75" t="s">
        <v>174</v>
      </c>
      <c r="BR1" s="74"/>
      <c r="BS1" s="75" t="s">
        <v>175</v>
      </c>
      <c r="BT1" s="74"/>
      <c r="BU1" s="75" t="s">
        <v>176</v>
      </c>
      <c r="BV1" s="74"/>
      <c r="BW1" s="75" t="s">
        <v>177</v>
      </c>
      <c r="BX1" s="74"/>
      <c r="BY1" s="75" t="s">
        <v>178</v>
      </c>
      <c r="BZ1" s="74"/>
      <c r="CA1" s="75" t="s">
        <v>179</v>
      </c>
      <c r="CB1" s="74"/>
      <c r="CC1" s="75" t="s">
        <v>180</v>
      </c>
      <c r="CD1" s="74"/>
      <c r="CE1" s="75" t="s">
        <v>181</v>
      </c>
      <c r="CF1" s="74"/>
    </row>
    <row r="2" spans="1:85" ht="13" customHeight="1">
      <c r="C2" s="73" t="s">
        <v>182</v>
      </c>
      <c r="E2" s="73" t="s">
        <v>183</v>
      </c>
      <c r="G2" s="76" t="s">
        <v>184</v>
      </c>
      <c r="I2" s="76" t="s">
        <v>185</v>
      </c>
      <c r="K2" s="76" t="s">
        <v>186</v>
      </c>
      <c r="M2" s="76" t="s">
        <v>187</v>
      </c>
      <c r="O2" s="76" t="s">
        <v>188</v>
      </c>
      <c r="Q2" s="76" t="s">
        <v>189</v>
      </c>
      <c r="S2" s="76" t="s">
        <v>190</v>
      </c>
      <c r="U2" s="76" t="s">
        <v>191</v>
      </c>
      <c r="W2" s="76" t="s">
        <v>192</v>
      </c>
      <c r="Y2" s="76" t="s">
        <v>193</v>
      </c>
      <c r="AA2" s="76" t="s">
        <v>194</v>
      </c>
      <c r="AC2" s="76" t="s">
        <v>195</v>
      </c>
      <c r="AE2" s="76" t="s">
        <v>196</v>
      </c>
      <c r="AG2" s="76" t="s">
        <v>197</v>
      </c>
      <c r="AI2" s="76" t="s">
        <v>198</v>
      </c>
      <c r="AK2" s="76" t="s">
        <v>199</v>
      </c>
      <c r="AM2" s="76" t="s">
        <v>200</v>
      </c>
      <c r="AO2" s="76" t="s">
        <v>201</v>
      </c>
      <c r="AQ2" s="76" t="s">
        <v>202</v>
      </c>
      <c r="AS2" s="76" t="s">
        <v>203</v>
      </c>
      <c r="AU2" s="76" t="s">
        <v>204</v>
      </c>
      <c r="AW2" s="76" t="s">
        <v>205</v>
      </c>
      <c r="AY2" s="76" t="s">
        <v>206</v>
      </c>
      <c r="BA2" s="76" t="s">
        <v>207</v>
      </c>
      <c r="BC2" s="76" t="s">
        <v>208</v>
      </c>
      <c r="BE2" s="76" t="s">
        <v>209</v>
      </c>
      <c r="BG2" s="76" t="s">
        <v>210</v>
      </c>
      <c r="BI2" s="76" t="s">
        <v>211</v>
      </c>
      <c r="BK2" s="76" t="s">
        <v>212</v>
      </c>
      <c r="BM2" s="76" t="s">
        <v>213</v>
      </c>
      <c r="BO2" s="76" t="s">
        <v>214</v>
      </c>
      <c r="BQ2" s="76" t="s">
        <v>215</v>
      </c>
      <c r="BS2" s="76" t="s">
        <v>216</v>
      </c>
      <c r="BU2" s="76" t="s">
        <v>217</v>
      </c>
      <c r="BW2" s="76" t="s">
        <v>218</v>
      </c>
      <c r="BY2" s="76" t="s">
        <v>219</v>
      </c>
      <c r="CA2" s="76" t="s">
        <v>220</v>
      </c>
      <c r="CC2" s="76" t="s">
        <v>221</v>
      </c>
      <c r="CE2" s="76" t="s">
        <v>222</v>
      </c>
    </row>
    <row r="3" spans="1:85" ht="14.15" customHeight="1">
      <c r="B3" t="s">
        <v>223</v>
      </c>
      <c r="C3" s="73" t="s">
        <v>224</v>
      </c>
      <c r="E3" s="73" t="s">
        <v>224</v>
      </c>
      <c r="G3" s="76" t="s">
        <v>224</v>
      </c>
      <c r="I3" s="76" t="s">
        <v>225</v>
      </c>
      <c r="K3" s="76" t="s">
        <v>224</v>
      </c>
      <c r="M3" s="76" t="s">
        <v>224</v>
      </c>
      <c r="O3" s="76" t="s">
        <v>224</v>
      </c>
      <c r="Q3" s="76" t="s">
        <v>224</v>
      </c>
      <c r="S3" s="76" t="s">
        <v>224</v>
      </c>
      <c r="U3" s="76" t="s">
        <v>224</v>
      </c>
      <c r="W3" s="76" t="s">
        <v>224</v>
      </c>
      <c r="Y3" s="76" t="s">
        <v>224</v>
      </c>
      <c r="AA3" s="76" t="s">
        <v>224</v>
      </c>
      <c r="AC3" s="76" t="s">
        <v>226</v>
      </c>
      <c r="AE3" s="76" t="s">
        <v>224</v>
      </c>
      <c r="AG3" s="76" t="s">
        <v>224</v>
      </c>
      <c r="AI3" s="76" t="s">
        <v>224</v>
      </c>
      <c r="AK3" s="76" t="s">
        <v>224</v>
      </c>
      <c r="AM3" s="76" t="s">
        <v>227</v>
      </c>
      <c r="AO3" s="76" t="s">
        <v>224</v>
      </c>
      <c r="AQ3" s="76" t="s">
        <v>224</v>
      </c>
      <c r="AS3" s="76" t="s">
        <v>224</v>
      </c>
      <c r="AU3" s="76" t="s">
        <v>224</v>
      </c>
      <c r="AW3" s="76" t="s">
        <v>224</v>
      </c>
      <c r="AY3" s="76" t="s">
        <v>224</v>
      </c>
      <c r="BA3" s="76" t="s">
        <v>228</v>
      </c>
      <c r="BC3" s="76" t="s">
        <v>224</v>
      </c>
      <c r="BE3" s="76" t="s">
        <v>224</v>
      </c>
      <c r="BG3" s="76" t="s">
        <v>224</v>
      </c>
      <c r="BI3" s="76" t="s">
        <v>229</v>
      </c>
      <c r="BK3" s="76" t="s">
        <v>230</v>
      </c>
      <c r="BM3" s="76" t="s">
        <v>224</v>
      </c>
      <c r="BO3" s="76" t="s">
        <v>231</v>
      </c>
      <c r="BQ3" s="76" t="s">
        <v>224</v>
      </c>
      <c r="BS3" s="76" t="s">
        <v>224</v>
      </c>
      <c r="BU3" s="76" t="s">
        <v>224</v>
      </c>
      <c r="BW3" s="76" t="s">
        <v>232</v>
      </c>
      <c r="BY3" s="76" t="s">
        <v>224</v>
      </c>
      <c r="CA3" s="76" t="s">
        <v>224</v>
      </c>
      <c r="CC3" s="76" t="s">
        <v>224</v>
      </c>
      <c r="CE3" s="76" t="s">
        <v>233</v>
      </c>
    </row>
    <row r="4" spans="1:85" ht="14.15" customHeight="1">
      <c r="A4" s="45" t="s">
        <v>234</v>
      </c>
      <c r="B4" s="46" t="s">
        <v>9</v>
      </c>
      <c r="C4" s="47" t="s">
        <v>235</v>
      </c>
      <c r="D4" s="48" t="s">
        <v>236</v>
      </c>
      <c r="E4" s="47" t="s">
        <v>235</v>
      </c>
      <c r="F4" s="48" t="s">
        <v>236</v>
      </c>
      <c r="G4" s="77" t="s">
        <v>235</v>
      </c>
      <c r="H4" s="78" t="s">
        <v>236</v>
      </c>
      <c r="I4" s="77" t="s">
        <v>235</v>
      </c>
      <c r="J4" s="78" t="s">
        <v>236</v>
      </c>
      <c r="K4" s="77" t="s">
        <v>235</v>
      </c>
      <c r="L4" s="78" t="s">
        <v>236</v>
      </c>
      <c r="M4" s="77" t="s">
        <v>235</v>
      </c>
      <c r="N4" s="78" t="s">
        <v>236</v>
      </c>
      <c r="O4" s="77" t="s">
        <v>235</v>
      </c>
      <c r="P4" s="78" t="s">
        <v>236</v>
      </c>
      <c r="Q4" s="77" t="s">
        <v>235</v>
      </c>
      <c r="R4" s="78" t="s">
        <v>236</v>
      </c>
      <c r="S4" s="77" t="s">
        <v>235</v>
      </c>
      <c r="T4" s="78" t="s">
        <v>236</v>
      </c>
      <c r="U4" s="77" t="s">
        <v>235</v>
      </c>
      <c r="V4" s="78" t="s">
        <v>236</v>
      </c>
      <c r="W4" s="77" t="s">
        <v>235</v>
      </c>
      <c r="X4" s="78" t="s">
        <v>236</v>
      </c>
      <c r="Y4" s="77" t="s">
        <v>235</v>
      </c>
      <c r="Z4" s="78" t="s">
        <v>236</v>
      </c>
      <c r="AA4" s="77" t="s">
        <v>235</v>
      </c>
      <c r="AB4" s="78" t="s">
        <v>236</v>
      </c>
      <c r="AC4" s="77" t="s">
        <v>235</v>
      </c>
      <c r="AD4" s="78" t="s">
        <v>236</v>
      </c>
      <c r="AE4" s="77" t="s">
        <v>235</v>
      </c>
      <c r="AF4" s="78" t="s">
        <v>236</v>
      </c>
      <c r="AG4" s="77" t="s">
        <v>235</v>
      </c>
      <c r="AH4" s="78" t="s">
        <v>236</v>
      </c>
      <c r="AI4" s="77" t="s">
        <v>235</v>
      </c>
      <c r="AJ4" s="78" t="s">
        <v>236</v>
      </c>
      <c r="AK4" s="77" t="s">
        <v>235</v>
      </c>
      <c r="AL4" s="78" t="s">
        <v>236</v>
      </c>
      <c r="AM4" s="77" t="s">
        <v>235</v>
      </c>
      <c r="AN4" s="78" t="s">
        <v>236</v>
      </c>
      <c r="AO4" s="77" t="s">
        <v>235</v>
      </c>
      <c r="AP4" s="78" t="s">
        <v>236</v>
      </c>
      <c r="AQ4" s="77" t="s">
        <v>235</v>
      </c>
      <c r="AR4" s="78" t="s">
        <v>236</v>
      </c>
      <c r="AS4" s="77" t="s">
        <v>235</v>
      </c>
      <c r="AT4" s="78" t="s">
        <v>236</v>
      </c>
      <c r="AU4" s="77" t="s">
        <v>235</v>
      </c>
      <c r="AV4" s="78" t="s">
        <v>236</v>
      </c>
      <c r="AW4" s="77" t="s">
        <v>235</v>
      </c>
      <c r="AX4" s="78" t="s">
        <v>236</v>
      </c>
      <c r="AY4" s="77" t="s">
        <v>235</v>
      </c>
      <c r="AZ4" s="78" t="s">
        <v>236</v>
      </c>
      <c r="BA4" s="77" t="s">
        <v>235</v>
      </c>
      <c r="BB4" s="78" t="s">
        <v>236</v>
      </c>
      <c r="BC4" s="77" t="s">
        <v>235</v>
      </c>
      <c r="BD4" s="78" t="s">
        <v>236</v>
      </c>
      <c r="BE4" s="77" t="s">
        <v>235</v>
      </c>
      <c r="BF4" s="78" t="s">
        <v>236</v>
      </c>
      <c r="BG4" s="77" t="s">
        <v>235</v>
      </c>
      <c r="BH4" s="78" t="s">
        <v>236</v>
      </c>
      <c r="BI4" s="77" t="s">
        <v>235</v>
      </c>
      <c r="BJ4" s="78" t="s">
        <v>236</v>
      </c>
      <c r="BK4" s="77" t="s">
        <v>235</v>
      </c>
      <c r="BL4" s="78" t="s">
        <v>236</v>
      </c>
      <c r="BM4" s="77" t="s">
        <v>235</v>
      </c>
      <c r="BN4" s="78" t="s">
        <v>236</v>
      </c>
      <c r="BO4" s="77" t="s">
        <v>235</v>
      </c>
      <c r="BP4" s="78" t="s">
        <v>236</v>
      </c>
      <c r="BQ4" s="77" t="s">
        <v>235</v>
      </c>
      <c r="BR4" s="78" t="s">
        <v>236</v>
      </c>
      <c r="BS4" s="77" t="s">
        <v>235</v>
      </c>
      <c r="BT4" s="78" t="s">
        <v>236</v>
      </c>
      <c r="BU4" s="77" t="s">
        <v>235</v>
      </c>
      <c r="BV4" s="78" t="s">
        <v>236</v>
      </c>
      <c r="BW4" s="77" t="s">
        <v>235</v>
      </c>
      <c r="BX4" s="78" t="s">
        <v>236</v>
      </c>
      <c r="BY4" s="77" t="s">
        <v>235</v>
      </c>
      <c r="BZ4" s="78" t="s">
        <v>236</v>
      </c>
      <c r="CA4" s="77" t="s">
        <v>235</v>
      </c>
      <c r="CB4" s="78" t="s">
        <v>236</v>
      </c>
      <c r="CC4" s="77" t="s">
        <v>235</v>
      </c>
      <c r="CD4" s="78" t="s">
        <v>236</v>
      </c>
      <c r="CE4" s="77" t="s">
        <v>235</v>
      </c>
      <c r="CF4" s="78" t="s">
        <v>236</v>
      </c>
      <c r="CG4" s="78" t="s">
        <v>237</v>
      </c>
    </row>
    <row r="5" spans="1:85" ht="14.15" customHeight="1">
      <c r="A5" s="38">
        <v>1</v>
      </c>
      <c r="B5" s="42" t="s">
        <v>238</v>
      </c>
      <c r="C5" s="43">
        <f t="shared" ref="C5:AH5" si="0">C19</f>
        <v>1</v>
      </c>
      <c r="D5" s="41">
        <f t="shared" si="0"/>
        <v>0</v>
      </c>
      <c r="E5" s="43">
        <f t="shared" si="0"/>
        <v>1</v>
      </c>
      <c r="F5" s="41">
        <f t="shared" si="0"/>
        <v>0</v>
      </c>
      <c r="G5" s="79">
        <f t="shared" si="0"/>
        <v>1</v>
      </c>
      <c r="H5" s="80">
        <f t="shared" si="0"/>
        <v>0</v>
      </c>
      <c r="I5" s="79">
        <f t="shared" si="0"/>
        <v>0</v>
      </c>
      <c r="J5" s="80">
        <f t="shared" si="0"/>
        <v>0</v>
      </c>
      <c r="K5" s="79">
        <f t="shared" si="0"/>
        <v>1</v>
      </c>
      <c r="L5" s="80">
        <f t="shared" si="0"/>
        <v>0</v>
      </c>
      <c r="M5" s="79">
        <f t="shared" si="0"/>
        <v>1</v>
      </c>
      <c r="N5" s="80">
        <f t="shared" si="0"/>
        <v>0</v>
      </c>
      <c r="O5" s="79">
        <f t="shared" si="0"/>
        <v>1</v>
      </c>
      <c r="P5" s="80">
        <f t="shared" si="0"/>
        <v>0</v>
      </c>
      <c r="Q5" s="79">
        <f t="shared" si="0"/>
        <v>1</v>
      </c>
      <c r="R5" s="80">
        <f t="shared" si="0"/>
        <v>0</v>
      </c>
      <c r="S5" s="79">
        <f t="shared" si="0"/>
        <v>1</v>
      </c>
      <c r="T5" s="80">
        <f t="shared" si="0"/>
        <v>0</v>
      </c>
      <c r="U5" s="79">
        <f t="shared" si="0"/>
        <v>1</v>
      </c>
      <c r="V5" s="80">
        <f t="shared" si="0"/>
        <v>0</v>
      </c>
      <c r="W5" s="79">
        <f t="shared" si="0"/>
        <v>1</v>
      </c>
      <c r="X5" s="80">
        <f t="shared" si="0"/>
        <v>0</v>
      </c>
      <c r="Y5" s="79">
        <f t="shared" si="0"/>
        <v>1</v>
      </c>
      <c r="Z5" s="80">
        <f t="shared" si="0"/>
        <v>0</v>
      </c>
      <c r="AA5" s="79">
        <f t="shared" si="0"/>
        <v>1</v>
      </c>
      <c r="AB5" s="80">
        <f t="shared" si="0"/>
        <v>0</v>
      </c>
      <c r="AC5" s="79">
        <f t="shared" si="0"/>
        <v>0</v>
      </c>
      <c r="AD5" s="80">
        <f t="shared" si="0"/>
        <v>0</v>
      </c>
      <c r="AE5" s="79">
        <f t="shared" si="0"/>
        <v>1</v>
      </c>
      <c r="AF5" s="80">
        <f t="shared" si="0"/>
        <v>0</v>
      </c>
      <c r="AG5" s="79">
        <f t="shared" si="0"/>
        <v>1</v>
      </c>
      <c r="AH5" s="80">
        <f t="shared" si="0"/>
        <v>0</v>
      </c>
      <c r="AI5" s="79">
        <f t="shared" ref="AI5:BN5" si="1">AI19</f>
        <v>1</v>
      </c>
      <c r="AJ5" s="80">
        <f t="shared" si="1"/>
        <v>0</v>
      </c>
      <c r="AK5" s="79">
        <f t="shared" si="1"/>
        <v>1</v>
      </c>
      <c r="AL5" s="80">
        <f t="shared" si="1"/>
        <v>0</v>
      </c>
      <c r="AM5" s="79">
        <f t="shared" si="1"/>
        <v>0</v>
      </c>
      <c r="AN5" s="80">
        <f t="shared" si="1"/>
        <v>0</v>
      </c>
      <c r="AO5" s="79">
        <f t="shared" si="1"/>
        <v>1</v>
      </c>
      <c r="AP5" s="80">
        <f t="shared" si="1"/>
        <v>0</v>
      </c>
      <c r="AQ5" s="79">
        <f t="shared" si="1"/>
        <v>1</v>
      </c>
      <c r="AR5" s="80">
        <f t="shared" si="1"/>
        <v>0</v>
      </c>
      <c r="AS5" s="79">
        <f t="shared" si="1"/>
        <v>1</v>
      </c>
      <c r="AT5" s="80">
        <f t="shared" si="1"/>
        <v>0</v>
      </c>
      <c r="AU5" s="79">
        <f t="shared" si="1"/>
        <v>1</v>
      </c>
      <c r="AV5" s="80">
        <f t="shared" si="1"/>
        <v>0</v>
      </c>
      <c r="AW5" s="79">
        <f t="shared" si="1"/>
        <v>1</v>
      </c>
      <c r="AX5" s="80">
        <f t="shared" si="1"/>
        <v>0</v>
      </c>
      <c r="AY5" s="79">
        <f t="shared" si="1"/>
        <v>1</v>
      </c>
      <c r="AZ5" s="80">
        <f t="shared" si="1"/>
        <v>0</v>
      </c>
      <c r="BA5" s="79">
        <f t="shared" si="1"/>
        <v>0</v>
      </c>
      <c r="BB5" s="80">
        <f t="shared" si="1"/>
        <v>0</v>
      </c>
      <c r="BC5" s="79">
        <f t="shared" si="1"/>
        <v>1</v>
      </c>
      <c r="BD5" s="80">
        <f t="shared" si="1"/>
        <v>0</v>
      </c>
      <c r="BE5" s="79">
        <f t="shared" si="1"/>
        <v>1</v>
      </c>
      <c r="BF5" s="80">
        <f t="shared" si="1"/>
        <v>0</v>
      </c>
      <c r="BG5" s="79">
        <f t="shared" si="1"/>
        <v>1</v>
      </c>
      <c r="BH5" s="80">
        <f t="shared" si="1"/>
        <v>0</v>
      </c>
      <c r="BI5" s="79">
        <f t="shared" si="1"/>
        <v>0</v>
      </c>
      <c r="BJ5" s="80">
        <f t="shared" si="1"/>
        <v>0</v>
      </c>
      <c r="BK5" s="79">
        <f t="shared" si="1"/>
        <v>0</v>
      </c>
      <c r="BL5" s="80">
        <f t="shared" si="1"/>
        <v>0</v>
      </c>
      <c r="BM5" s="79">
        <f t="shared" si="1"/>
        <v>1</v>
      </c>
      <c r="BN5" s="80">
        <f t="shared" si="1"/>
        <v>0</v>
      </c>
      <c r="BO5" s="79">
        <f t="shared" ref="BO5:CF5" si="2">BO19</f>
        <v>0</v>
      </c>
      <c r="BP5" s="80">
        <f t="shared" si="2"/>
        <v>0</v>
      </c>
      <c r="BQ5" s="79">
        <f t="shared" si="2"/>
        <v>1</v>
      </c>
      <c r="BR5" s="80">
        <f t="shared" si="2"/>
        <v>0</v>
      </c>
      <c r="BS5" s="79">
        <f t="shared" si="2"/>
        <v>1</v>
      </c>
      <c r="BT5" s="80">
        <f t="shared" si="2"/>
        <v>0</v>
      </c>
      <c r="BU5" s="79">
        <f t="shared" si="2"/>
        <v>1</v>
      </c>
      <c r="BV5" s="80">
        <f t="shared" si="2"/>
        <v>0</v>
      </c>
      <c r="BW5" s="79">
        <f t="shared" si="2"/>
        <v>0</v>
      </c>
      <c r="BX5" s="80">
        <f t="shared" si="2"/>
        <v>0</v>
      </c>
      <c r="BY5" s="79">
        <f t="shared" si="2"/>
        <v>1</v>
      </c>
      <c r="BZ5" s="80">
        <f t="shared" si="2"/>
        <v>0</v>
      </c>
      <c r="CA5" s="79">
        <f t="shared" si="2"/>
        <v>1</v>
      </c>
      <c r="CB5" s="80">
        <f t="shared" si="2"/>
        <v>0</v>
      </c>
      <c r="CC5" s="79">
        <f t="shared" si="2"/>
        <v>1</v>
      </c>
      <c r="CD5" s="80">
        <f t="shared" si="2"/>
        <v>0</v>
      </c>
      <c r="CE5" s="79">
        <f t="shared" si="2"/>
        <v>0</v>
      </c>
      <c r="CF5" s="80">
        <f t="shared" si="2"/>
        <v>0</v>
      </c>
      <c r="CG5" s="18">
        <f t="shared" ref="CG5:CG14" si="3">SUM(D5,F5,H5,J5,L5,N5,P5,R5,T5,V5,X5,Z5,AB5,AD5,AF5,AH5,AJ5,AL5,AN5,AP5,AR5,AT5,AV5,AX5,AZ5,BB5,BD5,BF5,BH5,BJ5,BL5,BN5,BP5,BR5,BT5,BV5,BX5,BZ5,CB5,CD5,CF5)</f>
        <v>0</v>
      </c>
    </row>
    <row r="6" spans="1:85" ht="14.15" customHeight="1">
      <c r="A6" s="38">
        <v>2</v>
      </c>
      <c r="B6" s="39" t="s">
        <v>239</v>
      </c>
      <c r="C6" s="40">
        <f t="shared" ref="C6:AH6" si="4">C22</f>
        <v>1</v>
      </c>
      <c r="D6" s="41">
        <f t="shared" si="4"/>
        <v>0</v>
      </c>
      <c r="E6" s="40">
        <f t="shared" si="4"/>
        <v>1</v>
      </c>
      <c r="F6" s="41">
        <f t="shared" si="4"/>
        <v>0</v>
      </c>
      <c r="G6" s="81">
        <f t="shared" si="4"/>
        <v>1</v>
      </c>
      <c r="H6" s="80">
        <f t="shared" si="4"/>
        <v>0</v>
      </c>
      <c r="I6" s="81">
        <f t="shared" si="4"/>
        <v>0</v>
      </c>
      <c r="J6" s="80">
        <f t="shared" si="4"/>
        <v>0</v>
      </c>
      <c r="K6" s="81">
        <f t="shared" si="4"/>
        <v>1</v>
      </c>
      <c r="L6" s="80">
        <f t="shared" si="4"/>
        <v>0</v>
      </c>
      <c r="M6" s="81">
        <f t="shared" si="4"/>
        <v>1</v>
      </c>
      <c r="N6" s="80">
        <f t="shared" si="4"/>
        <v>0</v>
      </c>
      <c r="O6" s="81">
        <f t="shared" si="4"/>
        <v>1</v>
      </c>
      <c r="P6" s="80">
        <f t="shared" si="4"/>
        <v>0</v>
      </c>
      <c r="Q6" s="81">
        <f t="shared" si="4"/>
        <v>1</v>
      </c>
      <c r="R6" s="80">
        <f t="shared" si="4"/>
        <v>0</v>
      </c>
      <c r="S6" s="81">
        <f t="shared" si="4"/>
        <v>1</v>
      </c>
      <c r="T6" s="80">
        <f t="shared" si="4"/>
        <v>0</v>
      </c>
      <c r="U6" s="81">
        <f t="shared" si="4"/>
        <v>1</v>
      </c>
      <c r="V6" s="80">
        <f t="shared" si="4"/>
        <v>0</v>
      </c>
      <c r="W6" s="81">
        <f t="shared" si="4"/>
        <v>1</v>
      </c>
      <c r="X6" s="80">
        <f t="shared" si="4"/>
        <v>0</v>
      </c>
      <c r="Y6" s="81">
        <f t="shared" si="4"/>
        <v>1</v>
      </c>
      <c r="Z6" s="80">
        <f t="shared" si="4"/>
        <v>0</v>
      </c>
      <c r="AA6" s="81">
        <f t="shared" si="4"/>
        <v>1</v>
      </c>
      <c r="AB6" s="80">
        <f t="shared" si="4"/>
        <v>0</v>
      </c>
      <c r="AC6" s="81">
        <f t="shared" si="4"/>
        <v>0</v>
      </c>
      <c r="AD6" s="80">
        <f t="shared" si="4"/>
        <v>0</v>
      </c>
      <c r="AE6" s="81">
        <f t="shared" si="4"/>
        <v>1</v>
      </c>
      <c r="AF6" s="80">
        <f t="shared" si="4"/>
        <v>0</v>
      </c>
      <c r="AG6" s="81">
        <f t="shared" si="4"/>
        <v>1</v>
      </c>
      <c r="AH6" s="80">
        <f t="shared" si="4"/>
        <v>0</v>
      </c>
      <c r="AI6" s="81">
        <f t="shared" ref="AI6:BN6" si="5">AI22</f>
        <v>1</v>
      </c>
      <c r="AJ6" s="80">
        <f t="shared" si="5"/>
        <v>0</v>
      </c>
      <c r="AK6" s="81">
        <f t="shared" si="5"/>
        <v>1</v>
      </c>
      <c r="AL6" s="80">
        <f t="shared" si="5"/>
        <v>0</v>
      </c>
      <c r="AM6" s="81">
        <f t="shared" si="5"/>
        <v>0</v>
      </c>
      <c r="AN6" s="80">
        <f t="shared" si="5"/>
        <v>0</v>
      </c>
      <c r="AO6" s="81">
        <f t="shared" si="5"/>
        <v>1</v>
      </c>
      <c r="AP6" s="80">
        <f t="shared" si="5"/>
        <v>0</v>
      </c>
      <c r="AQ6" s="81">
        <f t="shared" si="5"/>
        <v>1</v>
      </c>
      <c r="AR6" s="80">
        <f t="shared" si="5"/>
        <v>0</v>
      </c>
      <c r="AS6" s="81">
        <f t="shared" si="5"/>
        <v>1</v>
      </c>
      <c r="AT6" s="80">
        <f t="shared" si="5"/>
        <v>0</v>
      </c>
      <c r="AU6" s="81">
        <f t="shared" si="5"/>
        <v>1</v>
      </c>
      <c r="AV6" s="80">
        <f t="shared" si="5"/>
        <v>0</v>
      </c>
      <c r="AW6" s="81">
        <f t="shared" si="5"/>
        <v>1</v>
      </c>
      <c r="AX6" s="80">
        <f t="shared" si="5"/>
        <v>0</v>
      </c>
      <c r="AY6" s="81">
        <f t="shared" si="5"/>
        <v>1</v>
      </c>
      <c r="AZ6" s="80">
        <f t="shared" si="5"/>
        <v>0</v>
      </c>
      <c r="BA6" s="81">
        <f t="shared" si="5"/>
        <v>0</v>
      </c>
      <c r="BB6" s="80">
        <f t="shared" si="5"/>
        <v>0</v>
      </c>
      <c r="BC6" s="81">
        <f t="shared" si="5"/>
        <v>1</v>
      </c>
      <c r="BD6" s="80">
        <f t="shared" si="5"/>
        <v>0</v>
      </c>
      <c r="BE6" s="81">
        <f t="shared" si="5"/>
        <v>1</v>
      </c>
      <c r="BF6" s="80">
        <f t="shared" si="5"/>
        <v>0</v>
      </c>
      <c r="BG6" s="81">
        <f t="shared" si="5"/>
        <v>1</v>
      </c>
      <c r="BH6" s="80">
        <f t="shared" si="5"/>
        <v>0</v>
      </c>
      <c r="BI6" s="81">
        <f t="shared" si="5"/>
        <v>0</v>
      </c>
      <c r="BJ6" s="80">
        <f t="shared" si="5"/>
        <v>0</v>
      </c>
      <c r="BK6" s="81">
        <f t="shared" si="5"/>
        <v>0</v>
      </c>
      <c r="BL6" s="80">
        <f t="shared" si="5"/>
        <v>0</v>
      </c>
      <c r="BM6" s="81">
        <f t="shared" si="5"/>
        <v>1</v>
      </c>
      <c r="BN6" s="80">
        <f t="shared" si="5"/>
        <v>0</v>
      </c>
      <c r="BO6" s="81">
        <f t="shared" ref="BO6:CF6" si="6">BO22</f>
        <v>0</v>
      </c>
      <c r="BP6" s="80">
        <f t="shared" si="6"/>
        <v>0</v>
      </c>
      <c r="BQ6" s="81">
        <f t="shared" si="6"/>
        <v>1</v>
      </c>
      <c r="BR6" s="80">
        <f t="shared" si="6"/>
        <v>0</v>
      </c>
      <c r="BS6" s="81">
        <f t="shared" si="6"/>
        <v>1</v>
      </c>
      <c r="BT6" s="80">
        <f t="shared" si="6"/>
        <v>0</v>
      </c>
      <c r="BU6" s="81">
        <f t="shared" si="6"/>
        <v>1</v>
      </c>
      <c r="BV6" s="80">
        <f t="shared" si="6"/>
        <v>0</v>
      </c>
      <c r="BW6" s="81">
        <f t="shared" si="6"/>
        <v>0</v>
      </c>
      <c r="BX6" s="80">
        <f t="shared" si="6"/>
        <v>0</v>
      </c>
      <c r="BY6" s="81">
        <f t="shared" si="6"/>
        <v>1</v>
      </c>
      <c r="BZ6" s="80">
        <f t="shared" si="6"/>
        <v>0</v>
      </c>
      <c r="CA6" s="81">
        <f t="shared" si="6"/>
        <v>1</v>
      </c>
      <c r="CB6" s="80">
        <f t="shared" si="6"/>
        <v>0</v>
      </c>
      <c r="CC6" s="81">
        <f t="shared" si="6"/>
        <v>1</v>
      </c>
      <c r="CD6" s="80">
        <f t="shared" si="6"/>
        <v>0</v>
      </c>
      <c r="CE6" s="81">
        <f t="shared" si="6"/>
        <v>0</v>
      </c>
      <c r="CF6" s="80">
        <f t="shared" si="6"/>
        <v>0</v>
      </c>
      <c r="CG6" s="18">
        <f t="shared" si="3"/>
        <v>0</v>
      </c>
    </row>
    <row r="7" spans="1:85" ht="14.15" customHeight="1">
      <c r="A7" s="44">
        <v>3</v>
      </c>
      <c r="B7" s="42" t="s">
        <v>240</v>
      </c>
      <c r="C7" s="43">
        <f t="shared" ref="C7:AH7" si="7">SUM(C25:C37)</f>
        <v>0</v>
      </c>
      <c r="D7" s="41">
        <f t="shared" si="7"/>
        <v>0</v>
      </c>
      <c r="E7" s="43">
        <f t="shared" si="7"/>
        <v>0</v>
      </c>
      <c r="F7" s="41">
        <f t="shared" si="7"/>
        <v>0</v>
      </c>
      <c r="G7" s="79">
        <f t="shared" si="7"/>
        <v>0</v>
      </c>
      <c r="H7" s="80">
        <f t="shared" si="7"/>
        <v>0</v>
      </c>
      <c r="I7" s="79">
        <f t="shared" si="7"/>
        <v>0</v>
      </c>
      <c r="J7" s="80">
        <f t="shared" si="7"/>
        <v>0</v>
      </c>
      <c r="K7" s="79">
        <f t="shared" si="7"/>
        <v>0</v>
      </c>
      <c r="L7" s="80">
        <f t="shared" si="7"/>
        <v>0</v>
      </c>
      <c r="M7" s="79">
        <f t="shared" si="7"/>
        <v>0</v>
      </c>
      <c r="N7" s="80">
        <f t="shared" si="7"/>
        <v>0</v>
      </c>
      <c r="O7" s="79">
        <f t="shared" si="7"/>
        <v>0</v>
      </c>
      <c r="P7" s="80">
        <f t="shared" si="7"/>
        <v>0</v>
      </c>
      <c r="Q7" s="79">
        <f t="shared" si="7"/>
        <v>0</v>
      </c>
      <c r="R7" s="80">
        <f t="shared" si="7"/>
        <v>0</v>
      </c>
      <c r="S7" s="79">
        <f t="shared" si="7"/>
        <v>0</v>
      </c>
      <c r="T7" s="80">
        <f t="shared" si="7"/>
        <v>0</v>
      </c>
      <c r="U7" s="79">
        <f t="shared" si="7"/>
        <v>0</v>
      </c>
      <c r="V7" s="80">
        <f t="shared" si="7"/>
        <v>0</v>
      </c>
      <c r="W7" s="79">
        <f t="shared" si="7"/>
        <v>0</v>
      </c>
      <c r="X7" s="80">
        <f t="shared" si="7"/>
        <v>0</v>
      </c>
      <c r="Y7" s="79">
        <f t="shared" si="7"/>
        <v>0</v>
      </c>
      <c r="Z7" s="80">
        <f t="shared" si="7"/>
        <v>0</v>
      </c>
      <c r="AA7" s="79">
        <f t="shared" si="7"/>
        <v>0</v>
      </c>
      <c r="AB7" s="80">
        <f t="shared" si="7"/>
        <v>0</v>
      </c>
      <c r="AC7" s="79">
        <f t="shared" si="7"/>
        <v>0</v>
      </c>
      <c r="AD7" s="80">
        <f t="shared" si="7"/>
        <v>0</v>
      </c>
      <c r="AE7" s="79">
        <f t="shared" si="7"/>
        <v>0</v>
      </c>
      <c r="AF7" s="80">
        <f t="shared" si="7"/>
        <v>0</v>
      </c>
      <c r="AG7" s="79">
        <f t="shared" si="7"/>
        <v>0</v>
      </c>
      <c r="AH7" s="80">
        <f t="shared" si="7"/>
        <v>0</v>
      </c>
      <c r="AI7" s="79">
        <f t="shared" ref="AI7:BN7" si="8">SUM(AI25:AI37)</f>
        <v>0</v>
      </c>
      <c r="AJ7" s="80">
        <f t="shared" si="8"/>
        <v>0</v>
      </c>
      <c r="AK7" s="79">
        <f t="shared" si="8"/>
        <v>0</v>
      </c>
      <c r="AL7" s="80">
        <f t="shared" si="8"/>
        <v>0</v>
      </c>
      <c r="AM7" s="79">
        <f t="shared" si="8"/>
        <v>0</v>
      </c>
      <c r="AN7" s="80">
        <f t="shared" si="8"/>
        <v>0</v>
      </c>
      <c r="AO7" s="79">
        <f t="shared" si="8"/>
        <v>0</v>
      </c>
      <c r="AP7" s="80">
        <f t="shared" si="8"/>
        <v>0</v>
      </c>
      <c r="AQ7" s="79">
        <f t="shared" si="8"/>
        <v>0</v>
      </c>
      <c r="AR7" s="80">
        <f t="shared" si="8"/>
        <v>0</v>
      </c>
      <c r="AS7" s="79">
        <f t="shared" si="8"/>
        <v>0</v>
      </c>
      <c r="AT7" s="80">
        <f t="shared" si="8"/>
        <v>0</v>
      </c>
      <c r="AU7" s="79">
        <f t="shared" si="8"/>
        <v>0</v>
      </c>
      <c r="AV7" s="80">
        <f t="shared" si="8"/>
        <v>0</v>
      </c>
      <c r="AW7" s="79">
        <f t="shared" si="8"/>
        <v>0</v>
      </c>
      <c r="AX7" s="80">
        <f t="shared" si="8"/>
        <v>0</v>
      </c>
      <c r="AY7" s="79">
        <f t="shared" si="8"/>
        <v>0</v>
      </c>
      <c r="AZ7" s="80">
        <f t="shared" si="8"/>
        <v>0</v>
      </c>
      <c r="BA7" s="79">
        <f t="shared" si="8"/>
        <v>0</v>
      </c>
      <c r="BB7" s="80">
        <f t="shared" si="8"/>
        <v>0</v>
      </c>
      <c r="BC7" s="79">
        <f t="shared" si="8"/>
        <v>0</v>
      </c>
      <c r="BD7" s="80">
        <f t="shared" si="8"/>
        <v>0</v>
      </c>
      <c r="BE7" s="79">
        <f t="shared" si="8"/>
        <v>0</v>
      </c>
      <c r="BF7" s="80">
        <f t="shared" si="8"/>
        <v>0</v>
      </c>
      <c r="BG7" s="79">
        <f t="shared" si="8"/>
        <v>0</v>
      </c>
      <c r="BH7" s="80">
        <f t="shared" si="8"/>
        <v>0</v>
      </c>
      <c r="BI7" s="79">
        <f t="shared" si="8"/>
        <v>0</v>
      </c>
      <c r="BJ7" s="80">
        <f t="shared" si="8"/>
        <v>0</v>
      </c>
      <c r="BK7" s="79">
        <f t="shared" si="8"/>
        <v>0</v>
      </c>
      <c r="BL7" s="80">
        <f t="shared" si="8"/>
        <v>0</v>
      </c>
      <c r="BM7" s="79">
        <f t="shared" si="8"/>
        <v>0</v>
      </c>
      <c r="BN7" s="80">
        <f t="shared" si="8"/>
        <v>0</v>
      </c>
      <c r="BO7" s="79">
        <f t="shared" ref="BO7:CF7" si="9">SUM(BO25:BO37)</f>
        <v>0</v>
      </c>
      <c r="BP7" s="80">
        <f t="shared" si="9"/>
        <v>0</v>
      </c>
      <c r="BQ7" s="79">
        <f t="shared" si="9"/>
        <v>0</v>
      </c>
      <c r="BR7" s="80">
        <f t="shared" si="9"/>
        <v>0</v>
      </c>
      <c r="BS7" s="79">
        <f t="shared" si="9"/>
        <v>0</v>
      </c>
      <c r="BT7" s="80">
        <f t="shared" si="9"/>
        <v>0</v>
      </c>
      <c r="BU7" s="79">
        <f t="shared" si="9"/>
        <v>0</v>
      </c>
      <c r="BV7" s="80">
        <f t="shared" si="9"/>
        <v>0</v>
      </c>
      <c r="BW7" s="79">
        <f t="shared" si="9"/>
        <v>0</v>
      </c>
      <c r="BX7" s="80">
        <f t="shared" si="9"/>
        <v>0</v>
      </c>
      <c r="BY7" s="79">
        <f t="shared" si="9"/>
        <v>0</v>
      </c>
      <c r="BZ7" s="80">
        <f t="shared" si="9"/>
        <v>0</v>
      </c>
      <c r="CA7" s="79">
        <f t="shared" si="9"/>
        <v>0</v>
      </c>
      <c r="CB7" s="80">
        <f t="shared" si="9"/>
        <v>0</v>
      </c>
      <c r="CC7" s="79">
        <f t="shared" si="9"/>
        <v>0</v>
      </c>
      <c r="CD7" s="80">
        <f t="shared" si="9"/>
        <v>0</v>
      </c>
      <c r="CE7" s="79">
        <f t="shared" si="9"/>
        <v>0</v>
      </c>
      <c r="CF7" s="80">
        <f t="shared" si="9"/>
        <v>0</v>
      </c>
      <c r="CG7" s="18">
        <f t="shared" si="3"/>
        <v>0</v>
      </c>
    </row>
    <row r="8" spans="1:85" ht="14.15" customHeight="1">
      <c r="A8" s="44">
        <v>4</v>
      </c>
      <c r="B8" s="42" t="s">
        <v>241</v>
      </c>
      <c r="C8" s="43">
        <f t="shared" ref="C8:AH8" si="10">C40</f>
        <v>4</v>
      </c>
      <c r="D8" s="41">
        <f t="shared" si="10"/>
        <v>0</v>
      </c>
      <c r="E8" s="43">
        <f t="shared" si="10"/>
        <v>4</v>
      </c>
      <c r="F8" s="41">
        <f t="shared" si="10"/>
        <v>0</v>
      </c>
      <c r="G8" s="79">
        <f t="shared" si="10"/>
        <v>4</v>
      </c>
      <c r="H8" s="80">
        <f t="shared" si="10"/>
        <v>0</v>
      </c>
      <c r="I8" s="79">
        <f t="shared" si="10"/>
        <v>2</v>
      </c>
      <c r="J8" s="80">
        <f t="shared" si="10"/>
        <v>0</v>
      </c>
      <c r="K8" s="79">
        <f t="shared" si="10"/>
        <v>4</v>
      </c>
      <c r="L8" s="80">
        <f t="shared" si="10"/>
        <v>0</v>
      </c>
      <c r="M8" s="79">
        <f t="shared" si="10"/>
        <v>4</v>
      </c>
      <c r="N8" s="80">
        <f t="shared" si="10"/>
        <v>0</v>
      </c>
      <c r="O8" s="79">
        <f t="shared" si="10"/>
        <v>6</v>
      </c>
      <c r="P8" s="80">
        <f t="shared" si="10"/>
        <v>0</v>
      </c>
      <c r="Q8" s="79">
        <f t="shared" si="10"/>
        <v>2</v>
      </c>
      <c r="R8" s="80">
        <f t="shared" si="10"/>
        <v>0</v>
      </c>
      <c r="S8" s="79">
        <f t="shared" si="10"/>
        <v>4</v>
      </c>
      <c r="T8" s="80">
        <f t="shared" si="10"/>
        <v>0</v>
      </c>
      <c r="U8" s="79">
        <f t="shared" si="10"/>
        <v>3</v>
      </c>
      <c r="V8" s="80">
        <f t="shared" si="10"/>
        <v>0</v>
      </c>
      <c r="W8" s="79">
        <f t="shared" si="10"/>
        <v>3</v>
      </c>
      <c r="X8" s="80">
        <f t="shared" si="10"/>
        <v>0</v>
      </c>
      <c r="Y8" s="79">
        <f t="shared" si="10"/>
        <v>4</v>
      </c>
      <c r="Z8" s="80">
        <f t="shared" si="10"/>
        <v>0</v>
      </c>
      <c r="AA8" s="79">
        <f t="shared" si="10"/>
        <v>4</v>
      </c>
      <c r="AB8" s="80">
        <f t="shared" si="10"/>
        <v>0</v>
      </c>
      <c r="AC8" s="79">
        <f t="shared" si="10"/>
        <v>2</v>
      </c>
      <c r="AD8" s="80">
        <f t="shared" si="10"/>
        <v>0</v>
      </c>
      <c r="AE8" s="79">
        <f t="shared" si="10"/>
        <v>4</v>
      </c>
      <c r="AF8" s="80">
        <f t="shared" si="10"/>
        <v>0</v>
      </c>
      <c r="AG8" s="79">
        <f t="shared" si="10"/>
        <v>4</v>
      </c>
      <c r="AH8" s="80">
        <f t="shared" si="10"/>
        <v>0</v>
      </c>
      <c r="AI8" s="79">
        <f t="shared" ref="AI8:BN8" si="11">AI40</f>
        <v>2</v>
      </c>
      <c r="AJ8" s="80">
        <f t="shared" si="11"/>
        <v>0</v>
      </c>
      <c r="AK8" s="79">
        <f t="shared" si="11"/>
        <v>3</v>
      </c>
      <c r="AL8" s="80">
        <f t="shared" si="11"/>
        <v>0</v>
      </c>
      <c r="AM8" s="79">
        <f t="shared" si="11"/>
        <v>3</v>
      </c>
      <c r="AN8" s="80">
        <f t="shared" si="11"/>
        <v>0</v>
      </c>
      <c r="AO8" s="79">
        <f t="shared" si="11"/>
        <v>4</v>
      </c>
      <c r="AP8" s="80">
        <f t="shared" si="11"/>
        <v>0</v>
      </c>
      <c r="AQ8" s="79">
        <f t="shared" si="11"/>
        <v>2</v>
      </c>
      <c r="AR8" s="80">
        <f t="shared" si="11"/>
        <v>0</v>
      </c>
      <c r="AS8" s="79">
        <f t="shared" si="11"/>
        <v>3</v>
      </c>
      <c r="AT8" s="80">
        <f t="shared" si="11"/>
        <v>0</v>
      </c>
      <c r="AU8" s="79">
        <f t="shared" si="11"/>
        <v>3</v>
      </c>
      <c r="AV8" s="80">
        <f t="shared" si="11"/>
        <v>0</v>
      </c>
      <c r="AW8" s="79">
        <f t="shared" si="11"/>
        <v>4</v>
      </c>
      <c r="AX8" s="80">
        <f t="shared" si="11"/>
        <v>0</v>
      </c>
      <c r="AY8" s="79">
        <f t="shared" si="11"/>
        <v>3</v>
      </c>
      <c r="AZ8" s="80">
        <f t="shared" si="11"/>
        <v>0</v>
      </c>
      <c r="BA8" s="79">
        <f t="shared" si="11"/>
        <v>2</v>
      </c>
      <c r="BB8" s="80">
        <f t="shared" si="11"/>
        <v>0</v>
      </c>
      <c r="BC8" s="79">
        <f t="shared" si="11"/>
        <v>4</v>
      </c>
      <c r="BD8" s="80">
        <f t="shared" si="11"/>
        <v>0</v>
      </c>
      <c r="BE8" s="79">
        <f t="shared" si="11"/>
        <v>4</v>
      </c>
      <c r="BF8" s="80">
        <f t="shared" si="11"/>
        <v>0</v>
      </c>
      <c r="BG8" s="79">
        <f t="shared" si="11"/>
        <v>3</v>
      </c>
      <c r="BH8" s="80">
        <f t="shared" si="11"/>
        <v>0</v>
      </c>
      <c r="BI8" s="79">
        <f t="shared" si="11"/>
        <v>1</v>
      </c>
      <c r="BJ8" s="80">
        <f t="shared" si="11"/>
        <v>0</v>
      </c>
      <c r="BK8" s="79">
        <f t="shared" si="11"/>
        <v>3</v>
      </c>
      <c r="BL8" s="80">
        <f t="shared" si="11"/>
        <v>0</v>
      </c>
      <c r="BM8" s="79">
        <f t="shared" si="11"/>
        <v>4</v>
      </c>
      <c r="BN8" s="80">
        <f t="shared" si="11"/>
        <v>0</v>
      </c>
      <c r="BO8" s="79">
        <f t="shared" ref="BO8:CF8" si="12">BO40</f>
        <v>2</v>
      </c>
      <c r="BP8" s="80">
        <f t="shared" si="12"/>
        <v>0</v>
      </c>
      <c r="BQ8" s="79">
        <f t="shared" si="12"/>
        <v>3</v>
      </c>
      <c r="BR8" s="80">
        <f t="shared" si="12"/>
        <v>0</v>
      </c>
      <c r="BS8" s="79">
        <f t="shared" si="12"/>
        <v>3</v>
      </c>
      <c r="BT8" s="80">
        <f t="shared" si="12"/>
        <v>0</v>
      </c>
      <c r="BU8" s="79">
        <f t="shared" si="12"/>
        <v>4</v>
      </c>
      <c r="BV8" s="80">
        <f t="shared" si="12"/>
        <v>0</v>
      </c>
      <c r="BW8" s="79">
        <f t="shared" si="12"/>
        <v>2</v>
      </c>
      <c r="BX8" s="80">
        <f t="shared" si="12"/>
        <v>0</v>
      </c>
      <c r="BY8" s="79">
        <f t="shared" si="12"/>
        <v>4</v>
      </c>
      <c r="BZ8" s="80">
        <f t="shared" si="12"/>
        <v>0</v>
      </c>
      <c r="CA8" s="79">
        <f t="shared" si="12"/>
        <v>3</v>
      </c>
      <c r="CB8" s="80">
        <f t="shared" si="12"/>
        <v>0</v>
      </c>
      <c r="CC8" s="79">
        <f t="shared" si="12"/>
        <v>4</v>
      </c>
      <c r="CD8" s="80">
        <f t="shared" si="12"/>
        <v>0</v>
      </c>
      <c r="CE8" s="79">
        <f t="shared" si="12"/>
        <v>2</v>
      </c>
      <c r="CF8" s="80">
        <f t="shared" si="12"/>
        <v>0</v>
      </c>
      <c r="CG8" s="18">
        <f t="shared" si="3"/>
        <v>0</v>
      </c>
    </row>
    <row r="9" spans="1:85" ht="14.15" customHeight="1">
      <c r="A9" s="44">
        <v>5</v>
      </c>
      <c r="B9" s="42" t="s">
        <v>242</v>
      </c>
      <c r="C9" s="43">
        <f t="shared" ref="C9:AH9" si="13">C43</f>
        <v>4</v>
      </c>
      <c r="D9" s="41">
        <f t="shared" si="13"/>
        <v>0</v>
      </c>
      <c r="E9" s="43">
        <f t="shared" si="13"/>
        <v>2</v>
      </c>
      <c r="F9" s="41">
        <f t="shared" si="13"/>
        <v>0</v>
      </c>
      <c r="G9" s="79">
        <f t="shared" si="13"/>
        <v>4</v>
      </c>
      <c r="H9" s="80">
        <f t="shared" si="13"/>
        <v>0</v>
      </c>
      <c r="I9" s="79">
        <f t="shared" si="13"/>
        <v>1</v>
      </c>
      <c r="J9" s="80">
        <f t="shared" si="13"/>
        <v>0</v>
      </c>
      <c r="K9" s="79">
        <f t="shared" si="13"/>
        <v>2</v>
      </c>
      <c r="L9" s="80">
        <f t="shared" si="13"/>
        <v>0</v>
      </c>
      <c r="M9" s="79">
        <f t="shared" si="13"/>
        <v>3</v>
      </c>
      <c r="N9" s="80">
        <f t="shared" si="13"/>
        <v>0</v>
      </c>
      <c r="O9" s="79">
        <f t="shared" si="13"/>
        <v>6</v>
      </c>
      <c r="P9" s="80">
        <f t="shared" si="13"/>
        <v>0</v>
      </c>
      <c r="Q9" s="79">
        <f t="shared" si="13"/>
        <v>1</v>
      </c>
      <c r="R9" s="80">
        <f t="shared" si="13"/>
        <v>0</v>
      </c>
      <c r="S9" s="79">
        <f t="shared" si="13"/>
        <v>2</v>
      </c>
      <c r="T9" s="80">
        <f t="shared" si="13"/>
        <v>0</v>
      </c>
      <c r="U9" s="79">
        <f t="shared" si="13"/>
        <v>3</v>
      </c>
      <c r="V9" s="80">
        <f t="shared" si="13"/>
        <v>0</v>
      </c>
      <c r="W9" s="79">
        <f t="shared" si="13"/>
        <v>2</v>
      </c>
      <c r="X9" s="80">
        <f t="shared" si="13"/>
        <v>0</v>
      </c>
      <c r="Y9" s="79">
        <f t="shared" si="13"/>
        <v>2</v>
      </c>
      <c r="Z9" s="80">
        <f t="shared" si="13"/>
        <v>0</v>
      </c>
      <c r="AA9" s="79">
        <f t="shared" si="13"/>
        <v>2</v>
      </c>
      <c r="AB9" s="80">
        <f t="shared" si="13"/>
        <v>0</v>
      </c>
      <c r="AC9" s="79">
        <f t="shared" si="13"/>
        <v>1</v>
      </c>
      <c r="AD9" s="80">
        <f t="shared" si="13"/>
        <v>0</v>
      </c>
      <c r="AE9" s="79">
        <f t="shared" si="13"/>
        <v>4</v>
      </c>
      <c r="AF9" s="80">
        <f t="shared" si="13"/>
        <v>0</v>
      </c>
      <c r="AG9" s="79">
        <f t="shared" si="13"/>
        <v>2</v>
      </c>
      <c r="AH9" s="80">
        <f t="shared" si="13"/>
        <v>0</v>
      </c>
      <c r="AI9" s="79">
        <f t="shared" ref="AI9:BN9" si="14">AI43</f>
        <v>1</v>
      </c>
      <c r="AJ9" s="80">
        <f t="shared" si="14"/>
        <v>0</v>
      </c>
      <c r="AK9" s="79">
        <f t="shared" si="14"/>
        <v>2</v>
      </c>
      <c r="AL9" s="80">
        <f t="shared" si="14"/>
        <v>0</v>
      </c>
      <c r="AM9" s="79">
        <f t="shared" si="14"/>
        <v>3</v>
      </c>
      <c r="AN9" s="80">
        <f t="shared" si="14"/>
        <v>0</v>
      </c>
      <c r="AO9" s="79">
        <f t="shared" si="14"/>
        <v>4</v>
      </c>
      <c r="AP9" s="80">
        <f t="shared" si="14"/>
        <v>0</v>
      </c>
      <c r="AQ9" s="79">
        <f t="shared" si="14"/>
        <v>1</v>
      </c>
      <c r="AR9" s="80">
        <f t="shared" si="14"/>
        <v>0</v>
      </c>
      <c r="AS9" s="79">
        <f t="shared" si="14"/>
        <v>1</v>
      </c>
      <c r="AT9" s="80">
        <f t="shared" si="14"/>
        <v>0</v>
      </c>
      <c r="AU9" s="79">
        <f t="shared" si="14"/>
        <v>3</v>
      </c>
      <c r="AV9" s="80">
        <f t="shared" si="14"/>
        <v>0</v>
      </c>
      <c r="AW9" s="79">
        <f t="shared" si="14"/>
        <v>4</v>
      </c>
      <c r="AX9" s="80">
        <f t="shared" si="14"/>
        <v>0</v>
      </c>
      <c r="AY9" s="79">
        <f t="shared" si="14"/>
        <v>2</v>
      </c>
      <c r="AZ9" s="80">
        <f t="shared" si="14"/>
        <v>0</v>
      </c>
      <c r="BA9" s="79">
        <f t="shared" si="14"/>
        <v>1</v>
      </c>
      <c r="BB9" s="80">
        <f t="shared" si="14"/>
        <v>0</v>
      </c>
      <c r="BC9" s="79">
        <f t="shared" si="14"/>
        <v>3</v>
      </c>
      <c r="BD9" s="80">
        <f t="shared" si="14"/>
        <v>0</v>
      </c>
      <c r="BE9" s="79">
        <f t="shared" si="14"/>
        <v>4</v>
      </c>
      <c r="BF9" s="80">
        <f t="shared" si="14"/>
        <v>0</v>
      </c>
      <c r="BG9" s="79">
        <f t="shared" si="14"/>
        <v>1</v>
      </c>
      <c r="BH9" s="80">
        <f t="shared" si="14"/>
        <v>0</v>
      </c>
      <c r="BI9" s="79">
        <f t="shared" si="14"/>
        <v>1</v>
      </c>
      <c r="BJ9" s="80">
        <f t="shared" si="14"/>
        <v>0</v>
      </c>
      <c r="BK9" s="79">
        <f t="shared" si="14"/>
        <v>2</v>
      </c>
      <c r="BL9" s="80">
        <f t="shared" si="14"/>
        <v>0</v>
      </c>
      <c r="BM9" s="79">
        <f t="shared" si="14"/>
        <v>4</v>
      </c>
      <c r="BN9" s="80">
        <f t="shared" si="14"/>
        <v>0</v>
      </c>
      <c r="BO9" s="79">
        <f t="shared" ref="BO9:CF9" si="15">BO43</f>
        <v>1</v>
      </c>
      <c r="BP9" s="80">
        <f t="shared" si="15"/>
        <v>0</v>
      </c>
      <c r="BQ9" s="79">
        <f t="shared" si="15"/>
        <v>2</v>
      </c>
      <c r="BR9" s="80">
        <f t="shared" si="15"/>
        <v>0</v>
      </c>
      <c r="BS9" s="79">
        <f t="shared" si="15"/>
        <v>1</v>
      </c>
      <c r="BT9" s="80">
        <f t="shared" si="15"/>
        <v>0</v>
      </c>
      <c r="BU9" s="79">
        <f t="shared" si="15"/>
        <v>4</v>
      </c>
      <c r="BV9" s="80">
        <f t="shared" si="15"/>
        <v>0</v>
      </c>
      <c r="BW9" s="79">
        <f t="shared" si="15"/>
        <v>1</v>
      </c>
      <c r="BX9" s="80">
        <f t="shared" si="15"/>
        <v>0</v>
      </c>
      <c r="BY9" s="79">
        <f t="shared" si="15"/>
        <v>4</v>
      </c>
      <c r="BZ9" s="80">
        <f t="shared" si="15"/>
        <v>0</v>
      </c>
      <c r="CA9" s="79">
        <f t="shared" si="15"/>
        <v>2</v>
      </c>
      <c r="CB9" s="80">
        <f t="shared" si="15"/>
        <v>0</v>
      </c>
      <c r="CC9" s="79">
        <f t="shared" si="15"/>
        <v>4</v>
      </c>
      <c r="CD9" s="80">
        <f t="shared" si="15"/>
        <v>0</v>
      </c>
      <c r="CE9" s="79">
        <f t="shared" si="15"/>
        <v>1</v>
      </c>
      <c r="CF9" s="80">
        <f t="shared" si="15"/>
        <v>0</v>
      </c>
      <c r="CG9" s="18">
        <f t="shared" si="3"/>
        <v>0</v>
      </c>
    </row>
    <row r="10" spans="1:85" ht="14.15" customHeight="1">
      <c r="A10" s="38">
        <v>6</v>
      </c>
      <c r="B10" s="42" t="s">
        <v>243</v>
      </c>
      <c r="C10" s="43">
        <f t="shared" ref="C10:AH10" si="16">C46</f>
        <v>0</v>
      </c>
      <c r="D10" s="41">
        <f t="shared" si="16"/>
        <v>0</v>
      </c>
      <c r="E10" s="43">
        <f t="shared" si="16"/>
        <v>0</v>
      </c>
      <c r="F10" s="41">
        <f t="shared" si="16"/>
        <v>0</v>
      </c>
      <c r="G10" s="79">
        <f t="shared" si="16"/>
        <v>0</v>
      </c>
      <c r="H10" s="80">
        <f t="shared" si="16"/>
        <v>0</v>
      </c>
      <c r="I10" s="79">
        <f t="shared" si="16"/>
        <v>0</v>
      </c>
      <c r="J10" s="80">
        <f t="shared" si="16"/>
        <v>0</v>
      </c>
      <c r="K10" s="79">
        <f t="shared" si="16"/>
        <v>0</v>
      </c>
      <c r="L10" s="80">
        <f t="shared" si="16"/>
        <v>0</v>
      </c>
      <c r="M10" s="79">
        <f t="shared" si="16"/>
        <v>0</v>
      </c>
      <c r="N10" s="80">
        <f t="shared" si="16"/>
        <v>0</v>
      </c>
      <c r="O10" s="79">
        <f t="shared" si="16"/>
        <v>0</v>
      </c>
      <c r="P10" s="80">
        <f t="shared" si="16"/>
        <v>0</v>
      </c>
      <c r="Q10" s="79">
        <f t="shared" si="16"/>
        <v>0</v>
      </c>
      <c r="R10" s="80">
        <f t="shared" si="16"/>
        <v>0</v>
      </c>
      <c r="S10" s="79">
        <f t="shared" si="16"/>
        <v>0</v>
      </c>
      <c r="T10" s="80">
        <f t="shared" si="16"/>
        <v>0</v>
      </c>
      <c r="U10" s="79">
        <f t="shared" si="16"/>
        <v>0</v>
      </c>
      <c r="V10" s="80">
        <f t="shared" si="16"/>
        <v>0</v>
      </c>
      <c r="W10" s="79">
        <f t="shared" si="16"/>
        <v>0</v>
      </c>
      <c r="X10" s="80">
        <f t="shared" si="16"/>
        <v>0</v>
      </c>
      <c r="Y10" s="79">
        <f t="shared" si="16"/>
        <v>0</v>
      </c>
      <c r="Z10" s="80">
        <f t="shared" si="16"/>
        <v>0</v>
      </c>
      <c r="AA10" s="79">
        <f t="shared" si="16"/>
        <v>0</v>
      </c>
      <c r="AB10" s="80">
        <f t="shared" si="16"/>
        <v>0</v>
      </c>
      <c r="AC10" s="79">
        <f t="shared" si="16"/>
        <v>0</v>
      </c>
      <c r="AD10" s="80">
        <f t="shared" si="16"/>
        <v>0</v>
      </c>
      <c r="AE10" s="79">
        <f t="shared" si="16"/>
        <v>0</v>
      </c>
      <c r="AF10" s="80">
        <f t="shared" si="16"/>
        <v>0</v>
      </c>
      <c r="AG10" s="79">
        <f t="shared" si="16"/>
        <v>0</v>
      </c>
      <c r="AH10" s="80">
        <f t="shared" si="16"/>
        <v>0</v>
      </c>
      <c r="AI10" s="79">
        <f t="shared" ref="AI10:BN10" si="17">AI46</f>
        <v>0</v>
      </c>
      <c r="AJ10" s="80">
        <f t="shared" si="17"/>
        <v>0</v>
      </c>
      <c r="AK10" s="79">
        <f t="shared" si="17"/>
        <v>0</v>
      </c>
      <c r="AL10" s="80">
        <f t="shared" si="17"/>
        <v>0</v>
      </c>
      <c r="AM10" s="79">
        <f t="shared" si="17"/>
        <v>0</v>
      </c>
      <c r="AN10" s="80">
        <f t="shared" si="17"/>
        <v>0</v>
      </c>
      <c r="AO10" s="79">
        <f t="shared" si="17"/>
        <v>0</v>
      </c>
      <c r="AP10" s="80">
        <f t="shared" si="17"/>
        <v>0</v>
      </c>
      <c r="AQ10" s="79">
        <f t="shared" si="17"/>
        <v>0</v>
      </c>
      <c r="AR10" s="80">
        <f t="shared" si="17"/>
        <v>0</v>
      </c>
      <c r="AS10" s="79">
        <f t="shared" si="17"/>
        <v>0</v>
      </c>
      <c r="AT10" s="80">
        <f t="shared" si="17"/>
        <v>0</v>
      </c>
      <c r="AU10" s="79">
        <f t="shared" si="17"/>
        <v>0</v>
      </c>
      <c r="AV10" s="80">
        <f t="shared" si="17"/>
        <v>0</v>
      </c>
      <c r="AW10" s="79">
        <f t="shared" si="17"/>
        <v>0</v>
      </c>
      <c r="AX10" s="80">
        <f t="shared" si="17"/>
        <v>0</v>
      </c>
      <c r="AY10" s="79">
        <f t="shared" si="17"/>
        <v>0</v>
      </c>
      <c r="AZ10" s="80">
        <f t="shared" si="17"/>
        <v>0</v>
      </c>
      <c r="BA10" s="79">
        <f t="shared" si="17"/>
        <v>0</v>
      </c>
      <c r="BB10" s="80">
        <f t="shared" si="17"/>
        <v>0</v>
      </c>
      <c r="BC10" s="79">
        <f t="shared" si="17"/>
        <v>0</v>
      </c>
      <c r="BD10" s="80">
        <f t="shared" si="17"/>
        <v>0</v>
      </c>
      <c r="BE10" s="79">
        <f t="shared" si="17"/>
        <v>0</v>
      </c>
      <c r="BF10" s="80">
        <f t="shared" si="17"/>
        <v>0</v>
      </c>
      <c r="BG10" s="79">
        <f t="shared" si="17"/>
        <v>0</v>
      </c>
      <c r="BH10" s="80">
        <f t="shared" si="17"/>
        <v>0</v>
      </c>
      <c r="BI10" s="79">
        <f t="shared" si="17"/>
        <v>0</v>
      </c>
      <c r="BJ10" s="80">
        <f t="shared" si="17"/>
        <v>0</v>
      </c>
      <c r="BK10" s="79">
        <f t="shared" si="17"/>
        <v>0</v>
      </c>
      <c r="BL10" s="80">
        <f t="shared" si="17"/>
        <v>0</v>
      </c>
      <c r="BM10" s="79">
        <f t="shared" si="17"/>
        <v>0</v>
      </c>
      <c r="BN10" s="80">
        <f t="shared" si="17"/>
        <v>0</v>
      </c>
      <c r="BO10" s="79">
        <f t="shared" ref="BO10:CF10" si="18">BO46</f>
        <v>0</v>
      </c>
      <c r="BP10" s="80">
        <f t="shared" si="18"/>
        <v>0</v>
      </c>
      <c r="BQ10" s="79">
        <f t="shared" si="18"/>
        <v>0</v>
      </c>
      <c r="BR10" s="80">
        <f t="shared" si="18"/>
        <v>0</v>
      </c>
      <c r="BS10" s="79">
        <f t="shared" si="18"/>
        <v>0</v>
      </c>
      <c r="BT10" s="80">
        <f t="shared" si="18"/>
        <v>0</v>
      </c>
      <c r="BU10" s="79">
        <f t="shared" si="18"/>
        <v>0</v>
      </c>
      <c r="BV10" s="80">
        <f t="shared" si="18"/>
        <v>0</v>
      </c>
      <c r="BW10" s="79">
        <f t="shared" si="18"/>
        <v>0</v>
      </c>
      <c r="BX10" s="80">
        <f t="shared" si="18"/>
        <v>0</v>
      </c>
      <c r="BY10" s="79">
        <f t="shared" si="18"/>
        <v>0</v>
      </c>
      <c r="BZ10" s="80">
        <f t="shared" si="18"/>
        <v>0</v>
      </c>
      <c r="CA10" s="79">
        <f t="shared" si="18"/>
        <v>0</v>
      </c>
      <c r="CB10" s="80">
        <f t="shared" si="18"/>
        <v>0</v>
      </c>
      <c r="CC10" s="79">
        <f t="shared" si="18"/>
        <v>0</v>
      </c>
      <c r="CD10" s="80">
        <f t="shared" si="18"/>
        <v>0</v>
      </c>
      <c r="CE10" s="79">
        <f t="shared" si="18"/>
        <v>0</v>
      </c>
      <c r="CF10" s="80">
        <f t="shared" si="18"/>
        <v>0</v>
      </c>
      <c r="CG10" s="18">
        <f t="shared" si="3"/>
        <v>0</v>
      </c>
    </row>
    <row r="11" spans="1:85" ht="14.15" customHeight="1">
      <c r="A11" s="38">
        <v>7</v>
      </c>
      <c r="B11" s="42" t="s">
        <v>244</v>
      </c>
      <c r="C11" s="43">
        <f t="shared" ref="C11:AH11" si="19">C49</f>
        <v>0</v>
      </c>
      <c r="D11" s="41">
        <f t="shared" si="19"/>
        <v>0</v>
      </c>
      <c r="E11" s="43">
        <f t="shared" si="19"/>
        <v>0</v>
      </c>
      <c r="F11" s="41">
        <f t="shared" si="19"/>
        <v>0</v>
      </c>
      <c r="G11" s="79">
        <f t="shared" si="19"/>
        <v>0</v>
      </c>
      <c r="H11" s="80">
        <f t="shared" si="19"/>
        <v>0</v>
      </c>
      <c r="I11" s="79">
        <f t="shared" si="19"/>
        <v>0</v>
      </c>
      <c r="J11" s="80">
        <f t="shared" si="19"/>
        <v>0</v>
      </c>
      <c r="K11" s="79">
        <f t="shared" si="19"/>
        <v>0</v>
      </c>
      <c r="L11" s="80">
        <f t="shared" si="19"/>
        <v>0</v>
      </c>
      <c r="M11" s="79">
        <f t="shared" si="19"/>
        <v>0</v>
      </c>
      <c r="N11" s="80">
        <f t="shared" si="19"/>
        <v>0</v>
      </c>
      <c r="O11" s="79">
        <f t="shared" si="19"/>
        <v>0</v>
      </c>
      <c r="P11" s="80">
        <f t="shared" si="19"/>
        <v>0</v>
      </c>
      <c r="Q11" s="79">
        <f t="shared" si="19"/>
        <v>0</v>
      </c>
      <c r="R11" s="80">
        <f t="shared" si="19"/>
        <v>0</v>
      </c>
      <c r="S11" s="79">
        <f t="shared" si="19"/>
        <v>0</v>
      </c>
      <c r="T11" s="80">
        <f t="shared" si="19"/>
        <v>0</v>
      </c>
      <c r="U11" s="79">
        <f t="shared" si="19"/>
        <v>0</v>
      </c>
      <c r="V11" s="80">
        <f t="shared" si="19"/>
        <v>0</v>
      </c>
      <c r="W11" s="79">
        <f t="shared" si="19"/>
        <v>0</v>
      </c>
      <c r="X11" s="80">
        <f t="shared" si="19"/>
        <v>0</v>
      </c>
      <c r="Y11" s="79">
        <f t="shared" si="19"/>
        <v>0</v>
      </c>
      <c r="Z11" s="80">
        <f t="shared" si="19"/>
        <v>0</v>
      </c>
      <c r="AA11" s="79">
        <f t="shared" si="19"/>
        <v>0</v>
      </c>
      <c r="AB11" s="80">
        <f t="shared" si="19"/>
        <v>0</v>
      </c>
      <c r="AC11" s="79">
        <f t="shared" si="19"/>
        <v>0</v>
      </c>
      <c r="AD11" s="80">
        <f t="shared" si="19"/>
        <v>0</v>
      </c>
      <c r="AE11" s="79">
        <f t="shared" si="19"/>
        <v>0</v>
      </c>
      <c r="AF11" s="80">
        <f t="shared" si="19"/>
        <v>0</v>
      </c>
      <c r="AG11" s="79">
        <f t="shared" si="19"/>
        <v>0</v>
      </c>
      <c r="AH11" s="80">
        <f t="shared" si="19"/>
        <v>0</v>
      </c>
      <c r="AI11" s="79">
        <f t="shared" ref="AI11:BN11" si="20">AI49</f>
        <v>0</v>
      </c>
      <c r="AJ11" s="80">
        <f t="shared" si="20"/>
        <v>0</v>
      </c>
      <c r="AK11" s="79">
        <f t="shared" si="20"/>
        <v>0</v>
      </c>
      <c r="AL11" s="80">
        <f t="shared" si="20"/>
        <v>0</v>
      </c>
      <c r="AM11" s="79">
        <f t="shared" si="20"/>
        <v>0</v>
      </c>
      <c r="AN11" s="80">
        <f t="shared" si="20"/>
        <v>0</v>
      </c>
      <c r="AO11" s="79">
        <f t="shared" si="20"/>
        <v>0</v>
      </c>
      <c r="AP11" s="80">
        <f t="shared" si="20"/>
        <v>0</v>
      </c>
      <c r="AQ11" s="79">
        <f t="shared" si="20"/>
        <v>0</v>
      </c>
      <c r="AR11" s="80">
        <f t="shared" si="20"/>
        <v>0</v>
      </c>
      <c r="AS11" s="79">
        <f t="shared" si="20"/>
        <v>0</v>
      </c>
      <c r="AT11" s="80">
        <f t="shared" si="20"/>
        <v>0</v>
      </c>
      <c r="AU11" s="79">
        <f t="shared" si="20"/>
        <v>0</v>
      </c>
      <c r="AV11" s="80">
        <f t="shared" si="20"/>
        <v>0</v>
      </c>
      <c r="AW11" s="79">
        <f t="shared" si="20"/>
        <v>0</v>
      </c>
      <c r="AX11" s="80">
        <f t="shared" si="20"/>
        <v>0</v>
      </c>
      <c r="AY11" s="79">
        <f t="shared" si="20"/>
        <v>0</v>
      </c>
      <c r="AZ11" s="80">
        <f t="shared" si="20"/>
        <v>0</v>
      </c>
      <c r="BA11" s="79">
        <f t="shared" si="20"/>
        <v>0</v>
      </c>
      <c r="BB11" s="80">
        <f t="shared" si="20"/>
        <v>0</v>
      </c>
      <c r="BC11" s="79">
        <f t="shared" si="20"/>
        <v>0</v>
      </c>
      <c r="BD11" s="80">
        <f t="shared" si="20"/>
        <v>0</v>
      </c>
      <c r="BE11" s="79">
        <f t="shared" si="20"/>
        <v>0</v>
      </c>
      <c r="BF11" s="80">
        <f t="shared" si="20"/>
        <v>0</v>
      </c>
      <c r="BG11" s="79">
        <f t="shared" si="20"/>
        <v>0</v>
      </c>
      <c r="BH11" s="80">
        <f t="shared" si="20"/>
        <v>0</v>
      </c>
      <c r="BI11" s="79">
        <f t="shared" si="20"/>
        <v>0</v>
      </c>
      <c r="BJ11" s="80">
        <f t="shared" si="20"/>
        <v>0</v>
      </c>
      <c r="BK11" s="79">
        <f t="shared" si="20"/>
        <v>0</v>
      </c>
      <c r="BL11" s="80">
        <f t="shared" si="20"/>
        <v>0</v>
      </c>
      <c r="BM11" s="79">
        <f t="shared" si="20"/>
        <v>0</v>
      </c>
      <c r="BN11" s="80">
        <f t="shared" si="20"/>
        <v>0</v>
      </c>
      <c r="BO11" s="79">
        <f t="shared" ref="BO11:CF11" si="21">BO49</f>
        <v>0</v>
      </c>
      <c r="BP11" s="80">
        <f t="shared" si="21"/>
        <v>0</v>
      </c>
      <c r="BQ11" s="79">
        <f t="shared" si="21"/>
        <v>0</v>
      </c>
      <c r="BR11" s="80">
        <f t="shared" si="21"/>
        <v>0</v>
      </c>
      <c r="BS11" s="79">
        <f t="shared" si="21"/>
        <v>0</v>
      </c>
      <c r="BT11" s="80">
        <f t="shared" si="21"/>
        <v>0</v>
      </c>
      <c r="BU11" s="79">
        <f t="shared" si="21"/>
        <v>0</v>
      </c>
      <c r="BV11" s="80">
        <f t="shared" si="21"/>
        <v>0</v>
      </c>
      <c r="BW11" s="79">
        <f t="shared" si="21"/>
        <v>0</v>
      </c>
      <c r="BX11" s="80">
        <f t="shared" si="21"/>
        <v>0</v>
      </c>
      <c r="BY11" s="79">
        <f t="shared" si="21"/>
        <v>0</v>
      </c>
      <c r="BZ11" s="80">
        <f t="shared" si="21"/>
        <v>0</v>
      </c>
      <c r="CA11" s="79">
        <f t="shared" si="21"/>
        <v>0</v>
      </c>
      <c r="CB11" s="80">
        <f t="shared" si="21"/>
        <v>0</v>
      </c>
      <c r="CC11" s="79">
        <f t="shared" si="21"/>
        <v>0</v>
      </c>
      <c r="CD11" s="80">
        <f t="shared" si="21"/>
        <v>0</v>
      </c>
      <c r="CE11" s="79">
        <f t="shared" si="21"/>
        <v>0</v>
      </c>
      <c r="CF11" s="80">
        <f t="shared" si="21"/>
        <v>0</v>
      </c>
      <c r="CG11" s="18">
        <f t="shared" si="3"/>
        <v>0</v>
      </c>
    </row>
    <row r="12" spans="1:85" ht="14.15" customHeight="1">
      <c r="A12" s="38">
        <v>8</v>
      </c>
      <c r="B12" s="42" t="s">
        <v>245</v>
      </c>
      <c r="C12" s="43">
        <f t="shared" ref="C12:AH12" si="22">C51</f>
        <v>1</v>
      </c>
      <c r="D12" s="41">
        <f t="shared" si="22"/>
        <v>0</v>
      </c>
      <c r="E12" s="43">
        <f t="shared" si="22"/>
        <v>0</v>
      </c>
      <c r="F12" s="41">
        <f t="shared" si="22"/>
        <v>0</v>
      </c>
      <c r="G12" s="79">
        <f t="shared" si="22"/>
        <v>1</v>
      </c>
      <c r="H12" s="80">
        <f t="shared" si="22"/>
        <v>0</v>
      </c>
      <c r="I12" s="79">
        <f t="shared" si="22"/>
        <v>0</v>
      </c>
      <c r="J12" s="80">
        <f t="shared" si="22"/>
        <v>0</v>
      </c>
      <c r="K12" s="79">
        <f t="shared" si="22"/>
        <v>1</v>
      </c>
      <c r="L12" s="80">
        <f t="shared" si="22"/>
        <v>0</v>
      </c>
      <c r="M12" s="79">
        <f t="shared" si="22"/>
        <v>1</v>
      </c>
      <c r="N12" s="80">
        <f t="shared" si="22"/>
        <v>0</v>
      </c>
      <c r="O12" s="79">
        <f t="shared" si="22"/>
        <v>1</v>
      </c>
      <c r="P12" s="80">
        <f t="shared" si="22"/>
        <v>0</v>
      </c>
      <c r="Q12" s="79">
        <f t="shared" si="22"/>
        <v>0</v>
      </c>
      <c r="R12" s="80">
        <f t="shared" si="22"/>
        <v>0</v>
      </c>
      <c r="S12" s="79">
        <f t="shared" si="22"/>
        <v>0</v>
      </c>
      <c r="T12" s="80">
        <f t="shared" si="22"/>
        <v>0</v>
      </c>
      <c r="U12" s="79">
        <f t="shared" si="22"/>
        <v>1</v>
      </c>
      <c r="V12" s="80">
        <f t="shared" si="22"/>
        <v>0</v>
      </c>
      <c r="W12" s="79">
        <f t="shared" si="22"/>
        <v>0</v>
      </c>
      <c r="X12" s="80">
        <f t="shared" si="22"/>
        <v>0</v>
      </c>
      <c r="Y12" s="79">
        <f t="shared" si="22"/>
        <v>1</v>
      </c>
      <c r="Z12" s="80">
        <f t="shared" si="22"/>
        <v>0</v>
      </c>
      <c r="AA12" s="79">
        <f t="shared" si="22"/>
        <v>0</v>
      </c>
      <c r="AB12" s="80">
        <f t="shared" si="22"/>
        <v>0</v>
      </c>
      <c r="AC12" s="79">
        <f t="shared" si="22"/>
        <v>0</v>
      </c>
      <c r="AD12" s="80">
        <f t="shared" si="22"/>
        <v>0</v>
      </c>
      <c r="AE12" s="79">
        <f t="shared" si="22"/>
        <v>1</v>
      </c>
      <c r="AF12" s="80">
        <f t="shared" si="22"/>
        <v>0</v>
      </c>
      <c r="AG12" s="79">
        <f t="shared" si="22"/>
        <v>0</v>
      </c>
      <c r="AH12" s="80">
        <f t="shared" si="22"/>
        <v>0</v>
      </c>
      <c r="AI12" s="79">
        <f t="shared" ref="AI12:BN12" si="23">AI51</f>
        <v>0</v>
      </c>
      <c r="AJ12" s="80">
        <f t="shared" si="23"/>
        <v>0</v>
      </c>
      <c r="AK12" s="79">
        <f t="shared" si="23"/>
        <v>0</v>
      </c>
      <c r="AL12" s="80">
        <f t="shared" si="23"/>
        <v>0</v>
      </c>
      <c r="AM12" s="79">
        <f t="shared" si="23"/>
        <v>0</v>
      </c>
      <c r="AN12" s="80">
        <f t="shared" si="23"/>
        <v>0</v>
      </c>
      <c r="AO12" s="79">
        <f t="shared" si="23"/>
        <v>1</v>
      </c>
      <c r="AP12" s="80">
        <f t="shared" si="23"/>
        <v>0</v>
      </c>
      <c r="AQ12" s="79">
        <f t="shared" si="23"/>
        <v>0</v>
      </c>
      <c r="AR12" s="80">
        <f t="shared" si="23"/>
        <v>0</v>
      </c>
      <c r="AS12" s="79">
        <f t="shared" si="23"/>
        <v>1</v>
      </c>
      <c r="AT12" s="80">
        <f t="shared" si="23"/>
        <v>0</v>
      </c>
      <c r="AU12" s="79">
        <f t="shared" si="23"/>
        <v>1</v>
      </c>
      <c r="AV12" s="80">
        <f t="shared" si="23"/>
        <v>0</v>
      </c>
      <c r="AW12" s="79">
        <f t="shared" si="23"/>
        <v>1</v>
      </c>
      <c r="AX12" s="80">
        <f t="shared" si="23"/>
        <v>0</v>
      </c>
      <c r="AY12" s="79">
        <f t="shared" si="23"/>
        <v>1</v>
      </c>
      <c r="AZ12" s="80">
        <f t="shared" si="23"/>
        <v>0</v>
      </c>
      <c r="BA12" s="79">
        <f t="shared" si="23"/>
        <v>0</v>
      </c>
      <c r="BB12" s="80">
        <f t="shared" si="23"/>
        <v>0</v>
      </c>
      <c r="BC12" s="79">
        <f t="shared" si="23"/>
        <v>0</v>
      </c>
      <c r="BD12" s="80">
        <f t="shared" si="23"/>
        <v>0</v>
      </c>
      <c r="BE12" s="79">
        <f t="shared" si="23"/>
        <v>0</v>
      </c>
      <c r="BF12" s="80">
        <f t="shared" si="23"/>
        <v>0</v>
      </c>
      <c r="BG12" s="79">
        <f t="shared" si="23"/>
        <v>1</v>
      </c>
      <c r="BH12" s="80">
        <f t="shared" si="23"/>
        <v>0</v>
      </c>
      <c r="BI12" s="79">
        <f t="shared" si="23"/>
        <v>0</v>
      </c>
      <c r="BJ12" s="80">
        <f t="shared" si="23"/>
        <v>0</v>
      </c>
      <c r="BK12" s="79">
        <f t="shared" si="23"/>
        <v>0</v>
      </c>
      <c r="BL12" s="80">
        <f t="shared" si="23"/>
        <v>0</v>
      </c>
      <c r="BM12" s="79">
        <f t="shared" si="23"/>
        <v>1</v>
      </c>
      <c r="BN12" s="80">
        <f t="shared" si="23"/>
        <v>0</v>
      </c>
      <c r="BO12" s="79">
        <f t="shared" ref="BO12:CF12" si="24">BO51</f>
        <v>0</v>
      </c>
      <c r="BP12" s="80">
        <f t="shared" si="24"/>
        <v>0</v>
      </c>
      <c r="BQ12" s="79">
        <f t="shared" si="24"/>
        <v>1</v>
      </c>
      <c r="BR12" s="80">
        <f t="shared" si="24"/>
        <v>0</v>
      </c>
      <c r="BS12" s="79">
        <f t="shared" si="24"/>
        <v>1</v>
      </c>
      <c r="BT12" s="80">
        <f t="shared" si="24"/>
        <v>0</v>
      </c>
      <c r="BU12" s="79">
        <f t="shared" si="24"/>
        <v>1</v>
      </c>
      <c r="BV12" s="80">
        <f t="shared" si="24"/>
        <v>0</v>
      </c>
      <c r="BW12" s="79">
        <f t="shared" si="24"/>
        <v>0</v>
      </c>
      <c r="BX12" s="80">
        <f t="shared" si="24"/>
        <v>0</v>
      </c>
      <c r="BY12" s="79">
        <f t="shared" si="24"/>
        <v>1</v>
      </c>
      <c r="BZ12" s="80">
        <f t="shared" si="24"/>
        <v>0</v>
      </c>
      <c r="CA12" s="79">
        <f t="shared" si="24"/>
        <v>1</v>
      </c>
      <c r="CB12" s="80">
        <f t="shared" si="24"/>
        <v>0</v>
      </c>
      <c r="CC12" s="79">
        <f t="shared" si="24"/>
        <v>1</v>
      </c>
      <c r="CD12" s="80">
        <f t="shared" si="24"/>
        <v>0</v>
      </c>
      <c r="CE12" s="79">
        <f t="shared" si="24"/>
        <v>0</v>
      </c>
      <c r="CF12" s="80">
        <f t="shared" si="24"/>
        <v>0</v>
      </c>
      <c r="CG12" s="18">
        <f t="shared" si="3"/>
        <v>0</v>
      </c>
    </row>
    <row r="13" spans="1:85" ht="16" customHeight="1">
      <c r="A13" s="38">
        <v>9</v>
      </c>
      <c r="B13" s="42" t="s">
        <v>246</v>
      </c>
      <c r="C13" s="43">
        <f t="shared" ref="C13:AH13" si="25">C54</f>
        <v>1</v>
      </c>
      <c r="D13" s="41">
        <f t="shared" si="25"/>
        <v>0</v>
      </c>
      <c r="E13" s="43">
        <f t="shared" si="25"/>
        <v>0</v>
      </c>
      <c r="F13" s="41">
        <f t="shared" si="25"/>
        <v>0</v>
      </c>
      <c r="G13" s="79">
        <f t="shared" si="25"/>
        <v>0</v>
      </c>
      <c r="H13" s="80">
        <f t="shared" si="25"/>
        <v>0</v>
      </c>
      <c r="I13" s="79">
        <f t="shared" si="25"/>
        <v>0</v>
      </c>
      <c r="J13" s="80">
        <f t="shared" si="25"/>
        <v>0</v>
      </c>
      <c r="K13" s="79">
        <f t="shared" si="25"/>
        <v>0</v>
      </c>
      <c r="L13" s="80">
        <f t="shared" si="25"/>
        <v>0</v>
      </c>
      <c r="M13" s="79">
        <f t="shared" si="25"/>
        <v>0</v>
      </c>
      <c r="N13" s="80">
        <f t="shared" si="25"/>
        <v>0</v>
      </c>
      <c r="O13" s="79">
        <f t="shared" si="25"/>
        <v>1</v>
      </c>
      <c r="P13" s="80">
        <f t="shared" si="25"/>
        <v>0</v>
      </c>
      <c r="Q13" s="79">
        <f t="shared" si="25"/>
        <v>0</v>
      </c>
      <c r="R13" s="80">
        <f t="shared" si="25"/>
        <v>0</v>
      </c>
      <c r="S13" s="79">
        <f t="shared" si="25"/>
        <v>0</v>
      </c>
      <c r="T13" s="80">
        <f t="shared" si="25"/>
        <v>0</v>
      </c>
      <c r="U13" s="79">
        <f t="shared" si="25"/>
        <v>0</v>
      </c>
      <c r="V13" s="80">
        <f t="shared" si="25"/>
        <v>0</v>
      </c>
      <c r="W13" s="79">
        <f t="shared" si="25"/>
        <v>0</v>
      </c>
      <c r="X13" s="80">
        <f t="shared" si="25"/>
        <v>0</v>
      </c>
      <c r="Y13" s="79">
        <f t="shared" si="25"/>
        <v>0</v>
      </c>
      <c r="Z13" s="80">
        <f t="shared" si="25"/>
        <v>0</v>
      </c>
      <c r="AA13" s="79">
        <f t="shared" si="25"/>
        <v>0</v>
      </c>
      <c r="AB13" s="80">
        <f t="shared" si="25"/>
        <v>0</v>
      </c>
      <c r="AC13" s="79">
        <f t="shared" si="25"/>
        <v>0</v>
      </c>
      <c r="AD13" s="80">
        <f t="shared" si="25"/>
        <v>0</v>
      </c>
      <c r="AE13" s="79">
        <f t="shared" si="25"/>
        <v>1</v>
      </c>
      <c r="AF13" s="80">
        <f t="shared" si="25"/>
        <v>0</v>
      </c>
      <c r="AG13" s="79">
        <f t="shared" si="25"/>
        <v>0</v>
      </c>
      <c r="AH13" s="80">
        <f t="shared" si="25"/>
        <v>0</v>
      </c>
      <c r="AI13" s="79">
        <f t="shared" ref="AI13:BN13" si="26">AI54</f>
        <v>0</v>
      </c>
      <c r="AJ13" s="80">
        <f t="shared" si="26"/>
        <v>0</v>
      </c>
      <c r="AK13" s="79">
        <f t="shared" si="26"/>
        <v>0</v>
      </c>
      <c r="AL13" s="80">
        <f t="shared" si="26"/>
        <v>0</v>
      </c>
      <c r="AM13" s="79">
        <f t="shared" si="26"/>
        <v>0</v>
      </c>
      <c r="AN13" s="80">
        <f t="shared" si="26"/>
        <v>0</v>
      </c>
      <c r="AO13" s="79">
        <f t="shared" si="26"/>
        <v>0</v>
      </c>
      <c r="AP13" s="80">
        <f t="shared" si="26"/>
        <v>0</v>
      </c>
      <c r="AQ13" s="79">
        <f t="shared" si="26"/>
        <v>0</v>
      </c>
      <c r="AR13" s="80">
        <f t="shared" si="26"/>
        <v>0</v>
      </c>
      <c r="AS13" s="79">
        <f t="shared" si="26"/>
        <v>0</v>
      </c>
      <c r="AT13" s="80">
        <f t="shared" si="26"/>
        <v>0</v>
      </c>
      <c r="AU13" s="79">
        <f t="shared" si="26"/>
        <v>1</v>
      </c>
      <c r="AV13" s="80">
        <f t="shared" si="26"/>
        <v>0</v>
      </c>
      <c r="AW13" s="79">
        <f t="shared" si="26"/>
        <v>0</v>
      </c>
      <c r="AX13" s="80">
        <f t="shared" si="26"/>
        <v>0</v>
      </c>
      <c r="AY13" s="79">
        <f t="shared" si="26"/>
        <v>0</v>
      </c>
      <c r="AZ13" s="80">
        <f t="shared" si="26"/>
        <v>0</v>
      </c>
      <c r="BA13" s="79">
        <f t="shared" si="26"/>
        <v>0</v>
      </c>
      <c r="BB13" s="80">
        <f t="shared" si="26"/>
        <v>0</v>
      </c>
      <c r="BC13" s="79">
        <f t="shared" si="26"/>
        <v>0</v>
      </c>
      <c r="BD13" s="80">
        <f t="shared" si="26"/>
        <v>0</v>
      </c>
      <c r="BE13" s="79">
        <f t="shared" si="26"/>
        <v>0</v>
      </c>
      <c r="BF13" s="80">
        <f t="shared" si="26"/>
        <v>0</v>
      </c>
      <c r="BG13" s="79">
        <f t="shared" si="26"/>
        <v>0</v>
      </c>
      <c r="BH13" s="80">
        <f t="shared" si="26"/>
        <v>0</v>
      </c>
      <c r="BI13" s="79">
        <f t="shared" si="26"/>
        <v>0</v>
      </c>
      <c r="BJ13" s="80">
        <f t="shared" si="26"/>
        <v>0</v>
      </c>
      <c r="BK13" s="79">
        <f t="shared" si="26"/>
        <v>0</v>
      </c>
      <c r="BL13" s="80">
        <f t="shared" si="26"/>
        <v>0</v>
      </c>
      <c r="BM13" s="79">
        <f t="shared" si="26"/>
        <v>1</v>
      </c>
      <c r="BN13" s="80">
        <f t="shared" si="26"/>
        <v>0</v>
      </c>
      <c r="BO13" s="79">
        <f t="shared" ref="BO13:CF13" si="27">BO54</f>
        <v>0</v>
      </c>
      <c r="BP13" s="80">
        <f t="shared" si="27"/>
        <v>0</v>
      </c>
      <c r="BQ13" s="79">
        <f t="shared" si="27"/>
        <v>0</v>
      </c>
      <c r="BR13" s="80">
        <f t="shared" si="27"/>
        <v>0</v>
      </c>
      <c r="BS13" s="79">
        <f t="shared" si="27"/>
        <v>0</v>
      </c>
      <c r="BT13" s="80">
        <f t="shared" si="27"/>
        <v>0</v>
      </c>
      <c r="BU13" s="79">
        <f t="shared" si="27"/>
        <v>0</v>
      </c>
      <c r="BV13" s="80">
        <f t="shared" si="27"/>
        <v>0</v>
      </c>
      <c r="BW13" s="79">
        <f t="shared" si="27"/>
        <v>0</v>
      </c>
      <c r="BX13" s="80">
        <f t="shared" si="27"/>
        <v>0</v>
      </c>
      <c r="BY13" s="79">
        <f t="shared" si="27"/>
        <v>1</v>
      </c>
      <c r="BZ13" s="80">
        <f t="shared" si="27"/>
        <v>0</v>
      </c>
      <c r="CA13" s="79">
        <f t="shared" si="27"/>
        <v>0</v>
      </c>
      <c r="CB13" s="80">
        <f t="shared" si="27"/>
        <v>0</v>
      </c>
      <c r="CC13" s="79">
        <f t="shared" si="27"/>
        <v>0</v>
      </c>
      <c r="CD13" s="80">
        <f t="shared" si="27"/>
        <v>0</v>
      </c>
      <c r="CE13" s="79">
        <f t="shared" si="27"/>
        <v>0</v>
      </c>
      <c r="CF13" s="80">
        <f t="shared" si="27"/>
        <v>0</v>
      </c>
      <c r="CG13" s="18">
        <f t="shared" si="3"/>
        <v>0</v>
      </c>
    </row>
    <row r="14" spans="1:85" ht="16" customHeight="1">
      <c r="A14" s="16"/>
      <c r="B14" s="61" t="s">
        <v>247</v>
      </c>
      <c r="C14" s="17"/>
      <c r="D14" s="18">
        <f>SUM(D5:D13)</f>
        <v>0</v>
      </c>
      <c r="E14" s="17"/>
      <c r="F14" s="18">
        <f>SUM(F5:F13)</f>
        <v>0</v>
      </c>
      <c r="G14" s="82"/>
      <c r="H14" s="18">
        <f>SUM(H5:H13)</f>
        <v>0</v>
      </c>
      <c r="I14" s="82"/>
      <c r="J14" s="18">
        <f>SUM(J5:J13)</f>
        <v>0</v>
      </c>
      <c r="K14" s="82"/>
      <c r="L14" s="18">
        <f>SUM(L5:L13)</f>
        <v>0</v>
      </c>
      <c r="M14" s="82"/>
      <c r="N14" s="18">
        <f>SUM(N5:N13)</f>
        <v>0</v>
      </c>
      <c r="O14" s="82"/>
      <c r="P14" s="18">
        <f>SUM(P5:P13)</f>
        <v>0</v>
      </c>
      <c r="Q14" s="82"/>
      <c r="R14" s="18">
        <f>SUM(R5:R13)</f>
        <v>0</v>
      </c>
      <c r="S14" s="82"/>
      <c r="T14" s="18">
        <f>SUM(T5:T13)</f>
        <v>0</v>
      </c>
      <c r="U14" s="82"/>
      <c r="V14" s="18">
        <f>SUM(V5:V13)</f>
        <v>0</v>
      </c>
      <c r="W14" s="82"/>
      <c r="X14" s="18">
        <f>SUM(X5:X13)</f>
        <v>0</v>
      </c>
      <c r="Y14" s="82"/>
      <c r="Z14" s="18">
        <f>SUM(Z5:Z13)</f>
        <v>0</v>
      </c>
      <c r="AA14" s="82"/>
      <c r="AB14" s="18">
        <f>SUM(AB5:AB13)</f>
        <v>0</v>
      </c>
      <c r="AC14" s="82"/>
      <c r="AD14" s="18">
        <f>SUM(AD5:AD13)</f>
        <v>0</v>
      </c>
      <c r="AE14" s="82"/>
      <c r="AF14" s="18">
        <f>SUM(AF5:AF13)</f>
        <v>0</v>
      </c>
      <c r="AG14" s="82"/>
      <c r="AH14" s="18">
        <f>SUM(AH5:AH13)</f>
        <v>0</v>
      </c>
      <c r="AI14" s="82"/>
      <c r="AJ14" s="18">
        <f>SUM(AJ5:AJ13)</f>
        <v>0</v>
      </c>
      <c r="AK14" s="82"/>
      <c r="AL14" s="18">
        <f>SUM(AL5:AL13)</f>
        <v>0</v>
      </c>
      <c r="AM14" s="82"/>
      <c r="AN14" s="18">
        <f>SUM(AN5:AN13)</f>
        <v>0</v>
      </c>
      <c r="AO14" s="82"/>
      <c r="AP14" s="18">
        <f>SUM(AP5:AP13)</f>
        <v>0</v>
      </c>
      <c r="AQ14" s="82"/>
      <c r="AR14" s="18">
        <f>SUM(AR5:AR13)</f>
        <v>0</v>
      </c>
      <c r="AS14" s="82"/>
      <c r="AT14" s="18">
        <f>SUM(AT5:AT13)</f>
        <v>0</v>
      </c>
      <c r="AU14" s="82"/>
      <c r="AV14" s="18">
        <f>SUM(AV5:AV13)</f>
        <v>0</v>
      </c>
      <c r="AW14" s="82"/>
      <c r="AX14" s="18">
        <f>SUM(AX5:AX13)</f>
        <v>0</v>
      </c>
      <c r="AY14" s="82"/>
      <c r="AZ14" s="18">
        <f>SUM(AZ5:AZ13)</f>
        <v>0</v>
      </c>
      <c r="BA14" s="82"/>
      <c r="BB14" s="18">
        <f>SUM(BB5:BB13)</f>
        <v>0</v>
      </c>
      <c r="BC14" s="82"/>
      <c r="BD14" s="18">
        <f>SUM(BD5:BD13)</f>
        <v>0</v>
      </c>
      <c r="BE14" s="82"/>
      <c r="BF14" s="18">
        <f>SUM(BF5:BF13)</f>
        <v>0</v>
      </c>
      <c r="BG14" s="82"/>
      <c r="BH14" s="18">
        <f>SUM(BH5:BH13)</f>
        <v>0</v>
      </c>
      <c r="BI14" s="82"/>
      <c r="BJ14" s="18">
        <f>SUM(BJ5:BJ13)</f>
        <v>0</v>
      </c>
      <c r="BK14" s="82"/>
      <c r="BL14" s="18">
        <f>SUM(BL5:BL13)</f>
        <v>0</v>
      </c>
      <c r="BM14" s="82"/>
      <c r="BN14" s="18">
        <f>SUM(BN5:BN13)</f>
        <v>0</v>
      </c>
      <c r="BO14" s="82"/>
      <c r="BP14" s="18">
        <f>SUM(BP5:BP13)</f>
        <v>0</v>
      </c>
      <c r="BQ14" s="82"/>
      <c r="BR14" s="18">
        <f>SUM(BR5:BR13)</f>
        <v>0</v>
      </c>
      <c r="BS14" s="82"/>
      <c r="BT14" s="18">
        <f>SUM(BT5:BT13)</f>
        <v>0</v>
      </c>
      <c r="BU14" s="82"/>
      <c r="BV14" s="18">
        <f>SUM(BV5:BV13)</f>
        <v>0</v>
      </c>
      <c r="BW14" s="82"/>
      <c r="BX14" s="18">
        <f>SUM(BX5:BX13)</f>
        <v>0</v>
      </c>
      <c r="BY14" s="82"/>
      <c r="BZ14" s="18">
        <f>SUM(BZ5:BZ13)</f>
        <v>0</v>
      </c>
      <c r="CA14" s="82"/>
      <c r="CB14" s="18">
        <f>SUM(CB5:CB13)</f>
        <v>0</v>
      </c>
      <c r="CC14" s="82"/>
      <c r="CD14" s="18">
        <f>SUM(CD5:CD13)</f>
        <v>0</v>
      </c>
      <c r="CE14" s="82"/>
      <c r="CF14" s="18">
        <f>SUM(CF5:CF13)</f>
        <v>0</v>
      </c>
      <c r="CG14" s="18">
        <f t="shared" si="3"/>
        <v>0</v>
      </c>
    </row>
    <row r="15" spans="1:85" ht="16" customHeight="1">
      <c r="A15" s="15"/>
      <c r="B15" s="19"/>
    </row>
    <row r="16" spans="1:85" ht="22" customHeight="1">
      <c r="A16" s="15"/>
      <c r="B16" s="137" t="s">
        <v>248</v>
      </c>
      <c r="C16" s="138"/>
      <c r="D16" s="139"/>
    </row>
    <row r="17" spans="1:84" ht="55" customHeight="1">
      <c r="A17" s="15"/>
      <c r="B17" s="50" t="s">
        <v>249</v>
      </c>
    </row>
    <row r="18" spans="1:84" s="97" customFormat="1" ht="21" customHeight="1">
      <c r="A18" s="15" t="s">
        <v>250</v>
      </c>
      <c r="B18" s="63" t="s">
        <v>238</v>
      </c>
      <c r="C18" s="98" t="s">
        <v>251</v>
      </c>
      <c r="D18" s="62" t="s">
        <v>236</v>
      </c>
      <c r="E18" s="99" t="s">
        <v>251</v>
      </c>
      <c r="F18" s="62" t="s">
        <v>236</v>
      </c>
      <c r="G18" s="100" t="s">
        <v>251</v>
      </c>
      <c r="H18" s="84" t="s">
        <v>236</v>
      </c>
      <c r="I18" s="100" t="s">
        <v>251</v>
      </c>
      <c r="J18" s="84" t="s">
        <v>236</v>
      </c>
      <c r="K18" s="100" t="s">
        <v>251</v>
      </c>
      <c r="L18" s="84" t="s">
        <v>236</v>
      </c>
      <c r="M18" s="100" t="s">
        <v>251</v>
      </c>
      <c r="N18" s="84" t="s">
        <v>236</v>
      </c>
      <c r="O18" s="100" t="s">
        <v>251</v>
      </c>
      <c r="P18" s="84" t="s">
        <v>236</v>
      </c>
      <c r="Q18" s="100" t="s">
        <v>251</v>
      </c>
      <c r="R18" s="84" t="s">
        <v>236</v>
      </c>
      <c r="S18" s="100" t="s">
        <v>251</v>
      </c>
      <c r="T18" s="84" t="s">
        <v>236</v>
      </c>
      <c r="U18" s="100" t="s">
        <v>251</v>
      </c>
      <c r="V18" s="84" t="s">
        <v>236</v>
      </c>
      <c r="W18" s="100" t="s">
        <v>251</v>
      </c>
      <c r="X18" s="84" t="s">
        <v>236</v>
      </c>
      <c r="Y18" s="100" t="s">
        <v>251</v>
      </c>
      <c r="Z18" s="84" t="s">
        <v>236</v>
      </c>
      <c r="AA18" s="100" t="s">
        <v>251</v>
      </c>
      <c r="AB18" s="84" t="s">
        <v>236</v>
      </c>
      <c r="AC18" s="100" t="s">
        <v>251</v>
      </c>
      <c r="AD18" s="84" t="s">
        <v>236</v>
      </c>
      <c r="AE18" s="100" t="s">
        <v>251</v>
      </c>
      <c r="AF18" s="84" t="s">
        <v>236</v>
      </c>
      <c r="AG18" s="100" t="s">
        <v>251</v>
      </c>
      <c r="AH18" s="84" t="s">
        <v>236</v>
      </c>
      <c r="AI18" s="100" t="s">
        <v>251</v>
      </c>
      <c r="AJ18" s="84" t="s">
        <v>236</v>
      </c>
      <c r="AK18" s="100" t="s">
        <v>251</v>
      </c>
      <c r="AL18" s="84" t="s">
        <v>236</v>
      </c>
      <c r="AM18" s="100" t="s">
        <v>251</v>
      </c>
      <c r="AN18" s="84" t="s">
        <v>236</v>
      </c>
      <c r="AO18" s="100" t="s">
        <v>251</v>
      </c>
      <c r="AP18" s="84" t="s">
        <v>236</v>
      </c>
      <c r="AQ18" s="100" t="s">
        <v>251</v>
      </c>
      <c r="AR18" s="84" t="s">
        <v>236</v>
      </c>
      <c r="AS18" s="100" t="s">
        <v>251</v>
      </c>
      <c r="AT18" s="84" t="s">
        <v>236</v>
      </c>
      <c r="AU18" s="100" t="s">
        <v>251</v>
      </c>
      <c r="AV18" s="84" t="s">
        <v>236</v>
      </c>
      <c r="AW18" s="100" t="s">
        <v>251</v>
      </c>
      <c r="AX18" s="84" t="s">
        <v>236</v>
      </c>
      <c r="AY18" s="100" t="s">
        <v>251</v>
      </c>
      <c r="AZ18" s="84" t="s">
        <v>236</v>
      </c>
      <c r="BA18" s="100" t="s">
        <v>251</v>
      </c>
      <c r="BB18" s="84" t="s">
        <v>236</v>
      </c>
      <c r="BC18" s="100" t="s">
        <v>251</v>
      </c>
      <c r="BD18" s="84" t="s">
        <v>236</v>
      </c>
      <c r="BE18" s="100" t="s">
        <v>251</v>
      </c>
      <c r="BF18" s="84" t="s">
        <v>236</v>
      </c>
      <c r="BG18" s="100" t="s">
        <v>251</v>
      </c>
      <c r="BH18" s="84" t="s">
        <v>236</v>
      </c>
      <c r="BI18" s="100" t="s">
        <v>251</v>
      </c>
      <c r="BJ18" s="84" t="s">
        <v>236</v>
      </c>
      <c r="BK18" s="100" t="s">
        <v>251</v>
      </c>
      <c r="BL18" s="84" t="s">
        <v>236</v>
      </c>
      <c r="BM18" s="100" t="s">
        <v>251</v>
      </c>
      <c r="BN18" s="84" t="s">
        <v>236</v>
      </c>
      <c r="BO18" s="100" t="s">
        <v>251</v>
      </c>
      <c r="BP18" s="84" t="s">
        <v>236</v>
      </c>
      <c r="BQ18" s="100" t="s">
        <v>251</v>
      </c>
      <c r="BR18" s="84" t="s">
        <v>236</v>
      </c>
      <c r="BS18" s="100" t="s">
        <v>251</v>
      </c>
      <c r="BT18" s="84" t="s">
        <v>236</v>
      </c>
      <c r="BU18" s="100" t="s">
        <v>251</v>
      </c>
      <c r="BV18" s="84" t="s">
        <v>236</v>
      </c>
      <c r="BW18" s="100" t="s">
        <v>251</v>
      </c>
      <c r="BX18" s="84" t="s">
        <v>236</v>
      </c>
      <c r="BY18" s="100" t="s">
        <v>251</v>
      </c>
      <c r="BZ18" s="84" t="s">
        <v>236</v>
      </c>
      <c r="CA18" s="100" t="s">
        <v>251</v>
      </c>
      <c r="CB18" s="84" t="s">
        <v>236</v>
      </c>
      <c r="CC18" s="100" t="s">
        <v>251</v>
      </c>
      <c r="CD18" s="84" t="s">
        <v>236</v>
      </c>
      <c r="CE18" s="100" t="s">
        <v>251</v>
      </c>
      <c r="CF18" s="84" t="s">
        <v>236</v>
      </c>
    </row>
    <row r="19" spans="1:84" s="97" customFormat="1" ht="14.15" customHeight="1">
      <c r="A19" s="94"/>
      <c r="B19" s="64" t="s">
        <v>252</v>
      </c>
      <c r="C19" s="95">
        <v>1</v>
      </c>
      <c r="D19" s="95"/>
      <c r="E19" s="96">
        <v>1</v>
      </c>
      <c r="F19" s="96"/>
      <c r="G19" s="96">
        <v>1</v>
      </c>
      <c r="H19" s="96"/>
      <c r="I19" s="96"/>
      <c r="J19" s="96"/>
      <c r="K19" s="96">
        <v>1</v>
      </c>
      <c r="L19" s="96"/>
      <c r="M19" s="96">
        <v>1</v>
      </c>
      <c r="N19" s="96"/>
      <c r="O19" s="96">
        <v>1</v>
      </c>
      <c r="P19" s="96"/>
      <c r="Q19" s="96">
        <v>1</v>
      </c>
      <c r="R19" s="96"/>
      <c r="S19" s="96">
        <v>1</v>
      </c>
      <c r="T19" s="96"/>
      <c r="U19" s="96">
        <v>1</v>
      </c>
      <c r="V19" s="96"/>
      <c r="W19" s="96">
        <v>1</v>
      </c>
      <c r="X19" s="96"/>
      <c r="Y19" s="96">
        <v>1</v>
      </c>
      <c r="Z19" s="96"/>
      <c r="AA19" s="96">
        <v>1</v>
      </c>
      <c r="AB19" s="96"/>
      <c r="AC19" s="96"/>
      <c r="AD19" s="96"/>
      <c r="AE19" s="96">
        <v>1</v>
      </c>
      <c r="AF19" s="96"/>
      <c r="AG19" s="96">
        <v>1</v>
      </c>
      <c r="AH19" s="96"/>
      <c r="AI19" s="96">
        <v>1</v>
      </c>
      <c r="AJ19" s="96"/>
      <c r="AK19" s="96">
        <v>1</v>
      </c>
      <c r="AL19" s="96"/>
      <c r="AM19" s="96"/>
      <c r="AN19" s="96"/>
      <c r="AO19" s="96">
        <v>1</v>
      </c>
      <c r="AP19" s="96"/>
      <c r="AQ19" s="96">
        <v>1</v>
      </c>
      <c r="AR19" s="96"/>
      <c r="AS19" s="96">
        <v>1</v>
      </c>
      <c r="AT19" s="96"/>
      <c r="AU19" s="96">
        <v>1</v>
      </c>
      <c r="AV19" s="96"/>
      <c r="AW19" s="96">
        <v>1</v>
      </c>
      <c r="AX19" s="96"/>
      <c r="AY19" s="96">
        <v>1</v>
      </c>
      <c r="AZ19" s="96"/>
      <c r="BA19" s="96"/>
      <c r="BB19" s="96"/>
      <c r="BC19" s="96">
        <v>1</v>
      </c>
      <c r="BD19" s="96"/>
      <c r="BE19" s="96">
        <v>1</v>
      </c>
      <c r="BF19" s="96"/>
      <c r="BG19" s="96">
        <v>1</v>
      </c>
      <c r="BH19" s="96"/>
      <c r="BI19" s="96"/>
      <c r="BJ19" s="96"/>
      <c r="BK19" s="96"/>
      <c r="BL19" s="96"/>
      <c r="BM19" s="96">
        <v>1</v>
      </c>
      <c r="BN19" s="96"/>
      <c r="BO19" s="96"/>
      <c r="BP19" s="96"/>
      <c r="BQ19" s="96">
        <v>1</v>
      </c>
      <c r="BR19" s="96"/>
      <c r="BS19" s="96">
        <v>1</v>
      </c>
      <c r="BT19" s="96"/>
      <c r="BU19" s="96">
        <v>1</v>
      </c>
      <c r="BV19" s="96"/>
      <c r="BW19" s="96"/>
      <c r="BX19" s="96"/>
      <c r="BY19" s="96">
        <v>1</v>
      </c>
      <c r="BZ19" s="96"/>
      <c r="CA19" s="96">
        <v>1</v>
      </c>
      <c r="CB19" s="96"/>
      <c r="CC19" s="96">
        <v>1</v>
      </c>
      <c r="CD19" s="96"/>
      <c r="CE19" s="96"/>
      <c r="CF19" s="96"/>
    </row>
    <row r="20" spans="1:84" ht="13" customHeight="1">
      <c r="A20" s="21"/>
      <c r="B20" s="20"/>
      <c r="C20" s="92"/>
      <c r="D20" s="22"/>
      <c r="E20" s="85"/>
      <c r="F20" s="86"/>
      <c r="G20" s="85"/>
      <c r="H20" s="86"/>
      <c r="I20" s="85"/>
      <c r="J20" s="86"/>
      <c r="K20" s="85"/>
      <c r="L20" s="86"/>
      <c r="M20" s="85"/>
      <c r="N20" s="86"/>
      <c r="O20" s="85"/>
      <c r="P20" s="86"/>
      <c r="Q20" s="85"/>
      <c r="R20" s="86"/>
      <c r="S20" s="85"/>
      <c r="T20" s="86"/>
      <c r="U20" s="85"/>
      <c r="V20" s="86"/>
      <c r="W20" s="85"/>
      <c r="X20" s="86"/>
      <c r="Y20" s="85"/>
      <c r="Z20" s="86"/>
      <c r="AA20" s="85"/>
      <c r="AB20" s="86"/>
      <c r="AC20" s="85"/>
      <c r="AD20" s="86"/>
      <c r="AE20" s="85"/>
      <c r="AF20" s="86"/>
      <c r="AG20" s="85"/>
      <c r="AH20" s="86"/>
      <c r="AI20" s="85"/>
      <c r="AJ20" s="86"/>
      <c r="AK20" s="85"/>
      <c r="AL20" s="86"/>
      <c r="AM20" s="85"/>
      <c r="AN20" s="86"/>
      <c r="AO20" s="85"/>
      <c r="AP20" s="86"/>
      <c r="AQ20" s="85"/>
      <c r="AR20" s="86"/>
      <c r="AS20" s="85"/>
      <c r="AT20" s="86"/>
      <c r="AU20" s="85"/>
      <c r="AV20" s="86"/>
      <c r="AW20" s="85"/>
      <c r="AX20" s="86"/>
      <c r="AY20" s="85"/>
      <c r="AZ20" s="86"/>
      <c r="BA20" s="85"/>
      <c r="BB20" s="86"/>
      <c r="BC20" s="85"/>
      <c r="BD20" s="86"/>
      <c r="BE20" s="85"/>
      <c r="BF20" s="86"/>
      <c r="BG20" s="85"/>
      <c r="BH20" s="86"/>
      <c r="BI20" s="85"/>
      <c r="BJ20" s="86"/>
      <c r="BK20" s="85"/>
      <c r="BL20" s="86"/>
      <c r="BM20" s="85"/>
      <c r="BN20" s="86"/>
      <c r="BO20" s="85"/>
      <c r="BP20" s="86"/>
      <c r="BQ20" s="85"/>
      <c r="BR20" s="86"/>
      <c r="BS20" s="85"/>
      <c r="BT20" s="86"/>
      <c r="BU20" s="85"/>
      <c r="BV20" s="86"/>
      <c r="BW20" s="85"/>
      <c r="BX20" s="86"/>
      <c r="BY20" s="85"/>
      <c r="BZ20" s="86"/>
      <c r="CA20" s="85"/>
      <c r="CB20" s="86"/>
      <c r="CC20" s="85"/>
      <c r="CD20" s="86"/>
      <c r="CE20" s="85"/>
      <c r="CF20" s="86"/>
    </row>
    <row r="21" spans="1:84" s="97" customFormat="1" ht="29.15" customHeight="1">
      <c r="A21" s="49" t="s">
        <v>253</v>
      </c>
      <c r="B21" s="101" t="s">
        <v>239</v>
      </c>
      <c r="C21" s="98" t="s">
        <v>251</v>
      </c>
      <c r="D21" s="62" t="s">
        <v>236</v>
      </c>
      <c r="E21" s="100" t="s">
        <v>251</v>
      </c>
      <c r="F21" s="84" t="s">
        <v>236</v>
      </c>
      <c r="G21" s="100" t="s">
        <v>251</v>
      </c>
      <c r="H21" s="84" t="s">
        <v>236</v>
      </c>
      <c r="I21" s="100" t="s">
        <v>251</v>
      </c>
      <c r="J21" s="84" t="s">
        <v>236</v>
      </c>
      <c r="K21" s="100" t="s">
        <v>251</v>
      </c>
      <c r="L21" s="84" t="s">
        <v>236</v>
      </c>
      <c r="M21" s="100" t="s">
        <v>251</v>
      </c>
      <c r="N21" s="84" t="s">
        <v>236</v>
      </c>
      <c r="O21" s="100" t="s">
        <v>251</v>
      </c>
      <c r="P21" s="84" t="s">
        <v>236</v>
      </c>
      <c r="Q21" s="100" t="s">
        <v>251</v>
      </c>
      <c r="R21" s="84" t="s">
        <v>236</v>
      </c>
      <c r="S21" s="100" t="s">
        <v>251</v>
      </c>
      <c r="T21" s="84" t="s">
        <v>236</v>
      </c>
      <c r="U21" s="100" t="s">
        <v>251</v>
      </c>
      <c r="V21" s="84" t="s">
        <v>236</v>
      </c>
      <c r="W21" s="100" t="s">
        <v>251</v>
      </c>
      <c r="X21" s="84" t="s">
        <v>236</v>
      </c>
      <c r="Y21" s="100" t="s">
        <v>251</v>
      </c>
      <c r="Z21" s="84" t="s">
        <v>236</v>
      </c>
      <c r="AA21" s="100" t="s">
        <v>251</v>
      </c>
      <c r="AB21" s="84" t="s">
        <v>236</v>
      </c>
      <c r="AC21" s="100" t="s">
        <v>251</v>
      </c>
      <c r="AD21" s="84" t="s">
        <v>236</v>
      </c>
      <c r="AE21" s="100" t="s">
        <v>251</v>
      </c>
      <c r="AF21" s="84" t="s">
        <v>236</v>
      </c>
      <c r="AG21" s="100" t="s">
        <v>251</v>
      </c>
      <c r="AH21" s="84" t="s">
        <v>236</v>
      </c>
      <c r="AI21" s="100" t="s">
        <v>251</v>
      </c>
      <c r="AJ21" s="84" t="s">
        <v>236</v>
      </c>
      <c r="AK21" s="100" t="s">
        <v>251</v>
      </c>
      <c r="AL21" s="84" t="s">
        <v>236</v>
      </c>
      <c r="AM21" s="100" t="s">
        <v>251</v>
      </c>
      <c r="AN21" s="84" t="s">
        <v>236</v>
      </c>
      <c r="AO21" s="100" t="s">
        <v>251</v>
      </c>
      <c r="AP21" s="84" t="s">
        <v>236</v>
      </c>
      <c r="AQ21" s="100" t="s">
        <v>251</v>
      </c>
      <c r="AR21" s="84" t="s">
        <v>236</v>
      </c>
      <c r="AS21" s="100" t="s">
        <v>251</v>
      </c>
      <c r="AT21" s="84" t="s">
        <v>236</v>
      </c>
      <c r="AU21" s="100" t="s">
        <v>251</v>
      </c>
      <c r="AV21" s="84" t="s">
        <v>236</v>
      </c>
      <c r="AW21" s="100" t="s">
        <v>251</v>
      </c>
      <c r="AX21" s="84" t="s">
        <v>236</v>
      </c>
      <c r="AY21" s="100" t="s">
        <v>251</v>
      </c>
      <c r="AZ21" s="84" t="s">
        <v>236</v>
      </c>
      <c r="BA21" s="100" t="s">
        <v>251</v>
      </c>
      <c r="BB21" s="84" t="s">
        <v>236</v>
      </c>
      <c r="BC21" s="100" t="s">
        <v>251</v>
      </c>
      <c r="BD21" s="84" t="s">
        <v>236</v>
      </c>
      <c r="BE21" s="100" t="s">
        <v>251</v>
      </c>
      <c r="BF21" s="84" t="s">
        <v>236</v>
      </c>
      <c r="BG21" s="100" t="s">
        <v>251</v>
      </c>
      <c r="BH21" s="84" t="s">
        <v>236</v>
      </c>
      <c r="BI21" s="100" t="s">
        <v>251</v>
      </c>
      <c r="BJ21" s="84" t="s">
        <v>236</v>
      </c>
      <c r="BK21" s="100" t="s">
        <v>251</v>
      </c>
      <c r="BL21" s="84" t="s">
        <v>236</v>
      </c>
      <c r="BM21" s="100" t="s">
        <v>251</v>
      </c>
      <c r="BN21" s="84" t="s">
        <v>236</v>
      </c>
      <c r="BO21" s="100" t="s">
        <v>251</v>
      </c>
      <c r="BP21" s="84" t="s">
        <v>236</v>
      </c>
      <c r="BQ21" s="100" t="s">
        <v>251</v>
      </c>
      <c r="BR21" s="84" t="s">
        <v>236</v>
      </c>
      <c r="BS21" s="100" t="s">
        <v>251</v>
      </c>
      <c r="BT21" s="84" t="s">
        <v>236</v>
      </c>
      <c r="BU21" s="100" t="s">
        <v>251</v>
      </c>
      <c r="BV21" s="84" t="s">
        <v>236</v>
      </c>
      <c r="BW21" s="100" t="s">
        <v>251</v>
      </c>
      <c r="BX21" s="84" t="s">
        <v>236</v>
      </c>
      <c r="BY21" s="100" t="s">
        <v>251</v>
      </c>
      <c r="BZ21" s="84" t="s">
        <v>236</v>
      </c>
      <c r="CA21" s="100" t="s">
        <v>251</v>
      </c>
      <c r="CB21" s="84" t="s">
        <v>236</v>
      </c>
      <c r="CC21" s="100" t="s">
        <v>251</v>
      </c>
      <c r="CD21" s="84" t="s">
        <v>236</v>
      </c>
      <c r="CE21" s="100" t="s">
        <v>251</v>
      </c>
      <c r="CF21" s="84" t="s">
        <v>236</v>
      </c>
    </row>
    <row r="22" spans="1:84" ht="13" customHeight="1">
      <c r="A22" s="25"/>
      <c r="B22" s="28" t="s">
        <v>254</v>
      </c>
      <c r="C22" s="91">
        <v>1</v>
      </c>
      <c r="D22" s="88"/>
      <c r="E22" s="89">
        <v>1</v>
      </c>
      <c r="F22" s="90"/>
      <c r="G22" s="89">
        <v>1</v>
      </c>
      <c r="H22" s="90"/>
      <c r="I22" s="89"/>
      <c r="J22" s="90"/>
      <c r="K22" s="89">
        <v>1</v>
      </c>
      <c r="L22" s="90"/>
      <c r="M22" s="89">
        <v>1</v>
      </c>
      <c r="N22" s="90"/>
      <c r="O22" s="89">
        <v>1</v>
      </c>
      <c r="P22" s="90"/>
      <c r="Q22" s="89">
        <v>1</v>
      </c>
      <c r="R22" s="90"/>
      <c r="S22" s="89">
        <v>1</v>
      </c>
      <c r="T22" s="90"/>
      <c r="U22" s="89">
        <v>1</v>
      </c>
      <c r="V22" s="90"/>
      <c r="W22" s="89">
        <v>1</v>
      </c>
      <c r="X22" s="90"/>
      <c r="Y22" s="89">
        <v>1</v>
      </c>
      <c r="Z22" s="90"/>
      <c r="AA22" s="89">
        <v>1</v>
      </c>
      <c r="AB22" s="90"/>
      <c r="AC22" s="89"/>
      <c r="AD22" s="90"/>
      <c r="AE22" s="89">
        <v>1</v>
      </c>
      <c r="AF22" s="90"/>
      <c r="AG22" s="89">
        <v>1</v>
      </c>
      <c r="AH22" s="90"/>
      <c r="AI22" s="89">
        <v>1</v>
      </c>
      <c r="AJ22" s="90"/>
      <c r="AK22" s="89">
        <v>1</v>
      </c>
      <c r="AL22" s="90"/>
      <c r="AM22" s="89"/>
      <c r="AN22" s="90"/>
      <c r="AO22" s="89">
        <v>1</v>
      </c>
      <c r="AP22" s="90"/>
      <c r="AQ22" s="89">
        <v>1</v>
      </c>
      <c r="AR22" s="90"/>
      <c r="AS22" s="89">
        <v>1</v>
      </c>
      <c r="AT22" s="90"/>
      <c r="AU22" s="89">
        <v>1</v>
      </c>
      <c r="AV22" s="90"/>
      <c r="AW22" s="89">
        <v>1</v>
      </c>
      <c r="AX22" s="90"/>
      <c r="AY22" s="89">
        <v>1</v>
      </c>
      <c r="AZ22" s="90"/>
      <c r="BA22" s="89"/>
      <c r="BB22" s="90"/>
      <c r="BC22" s="89">
        <v>1</v>
      </c>
      <c r="BD22" s="90"/>
      <c r="BE22" s="89">
        <v>1</v>
      </c>
      <c r="BF22" s="90"/>
      <c r="BG22" s="89">
        <v>1</v>
      </c>
      <c r="BH22" s="90"/>
      <c r="BI22" s="89"/>
      <c r="BJ22" s="90"/>
      <c r="BK22" s="89"/>
      <c r="BL22" s="90"/>
      <c r="BM22" s="89">
        <v>1</v>
      </c>
      <c r="BN22" s="90"/>
      <c r="BO22" s="89"/>
      <c r="BP22" s="90"/>
      <c r="BQ22" s="89">
        <v>1</v>
      </c>
      <c r="BR22" s="90"/>
      <c r="BS22" s="89">
        <v>1</v>
      </c>
      <c r="BT22" s="90"/>
      <c r="BU22" s="89">
        <v>1</v>
      </c>
      <c r="BV22" s="90"/>
      <c r="BW22" s="89"/>
      <c r="BX22" s="90"/>
      <c r="BY22" s="89">
        <v>1</v>
      </c>
      <c r="BZ22" s="90"/>
      <c r="CA22" s="89">
        <v>1</v>
      </c>
      <c r="CB22" s="90"/>
      <c r="CC22" s="89">
        <v>1</v>
      </c>
      <c r="CD22" s="90"/>
      <c r="CE22" s="89"/>
      <c r="CF22" s="90"/>
    </row>
    <row r="23" spans="1:84" ht="13" customHeight="1">
      <c r="A23" s="25"/>
      <c r="B23" s="28"/>
      <c r="C23" s="91"/>
      <c r="D23" s="27"/>
      <c r="E23" s="83"/>
      <c r="F23" s="87"/>
      <c r="G23" s="83"/>
      <c r="H23" s="87"/>
      <c r="I23" s="83"/>
      <c r="J23" s="87"/>
      <c r="K23" s="83"/>
      <c r="L23" s="87"/>
      <c r="M23" s="83"/>
      <c r="N23" s="87"/>
      <c r="O23" s="83"/>
      <c r="P23" s="87"/>
      <c r="Q23" s="83"/>
      <c r="R23" s="87"/>
      <c r="S23" s="83"/>
      <c r="T23" s="87"/>
      <c r="U23" s="83"/>
      <c r="V23" s="87"/>
      <c r="W23" s="83"/>
      <c r="X23" s="87"/>
      <c r="Y23" s="83"/>
      <c r="Z23" s="87"/>
      <c r="AA23" s="83"/>
      <c r="AB23" s="87"/>
      <c r="AC23" s="83"/>
      <c r="AD23" s="87"/>
      <c r="AE23" s="83"/>
      <c r="AF23" s="87"/>
      <c r="AG23" s="83"/>
      <c r="AH23" s="87"/>
      <c r="AI23" s="83"/>
      <c r="AJ23" s="87"/>
      <c r="AK23" s="83"/>
      <c r="AL23" s="87"/>
      <c r="AM23" s="83"/>
      <c r="AN23" s="87"/>
      <c r="AO23" s="83"/>
      <c r="AP23" s="87"/>
      <c r="AQ23" s="83"/>
      <c r="AR23" s="87"/>
      <c r="AS23" s="83"/>
      <c r="AT23" s="87"/>
      <c r="AU23" s="83"/>
      <c r="AV23" s="87"/>
      <c r="AW23" s="83"/>
      <c r="AX23" s="87"/>
      <c r="AY23" s="83"/>
      <c r="AZ23" s="87"/>
      <c r="BA23" s="83"/>
      <c r="BB23" s="87"/>
      <c r="BC23" s="83"/>
      <c r="BD23" s="87"/>
      <c r="BE23" s="83"/>
      <c r="BF23" s="87"/>
      <c r="BG23" s="83"/>
      <c r="BH23" s="87"/>
      <c r="BI23" s="83"/>
      <c r="BJ23" s="87"/>
      <c r="BK23" s="83"/>
      <c r="BL23" s="87"/>
      <c r="BM23" s="83"/>
      <c r="BN23" s="87"/>
      <c r="BO23" s="83"/>
      <c r="BP23" s="87"/>
      <c r="BQ23" s="83"/>
      <c r="BR23" s="87"/>
      <c r="BS23" s="83"/>
      <c r="BT23" s="87"/>
      <c r="BU23" s="83"/>
      <c r="BV23" s="87"/>
      <c r="BW23" s="83"/>
      <c r="BX23" s="87"/>
      <c r="BY23" s="83"/>
      <c r="BZ23" s="87"/>
      <c r="CA23" s="83"/>
      <c r="CB23" s="87"/>
      <c r="CC23" s="83"/>
      <c r="CD23" s="87"/>
      <c r="CE23" s="83"/>
      <c r="CF23" s="87"/>
    </row>
    <row r="24" spans="1:84" s="97" customFormat="1" ht="28" customHeight="1">
      <c r="A24" s="49" t="s">
        <v>255</v>
      </c>
      <c r="B24" s="101" t="s">
        <v>256</v>
      </c>
      <c r="C24" s="98" t="s">
        <v>251</v>
      </c>
      <c r="D24" s="62" t="s">
        <v>236</v>
      </c>
      <c r="E24" s="100" t="s">
        <v>251</v>
      </c>
      <c r="F24" s="84" t="s">
        <v>236</v>
      </c>
      <c r="G24" s="100" t="s">
        <v>251</v>
      </c>
      <c r="H24" s="84" t="s">
        <v>236</v>
      </c>
      <c r="I24" s="100" t="s">
        <v>251</v>
      </c>
      <c r="J24" s="84" t="s">
        <v>236</v>
      </c>
      <c r="K24" s="100" t="s">
        <v>251</v>
      </c>
      <c r="L24" s="84" t="s">
        <v>236</v>
      </c>
      <c r="M24" s="100" t="s">
        <v>251</v>
      </c>
      <c r="N24" s="84" t="s">
        <v>236</v>
      </c>
      <c r="O24" s="100" t="s">
        <v>251</v>
      </c>
      <c r="P24" s="84" t="s">
        <v>236</v>
      </c>
      <c r="Q24" s="100" t="s">
        <v>251</v>
      </c>
      <c r="R24" s="84" t="s">
        <v>236</v>
      </c>
      <c r="S24" s="100" t="s">
        <v>251</v>
      </c>
      <c r="T24" s="84" t="s">
        <v>236</v>
      </c>
      <c r="U24" s="100" t="s">
        <v>251</v>
      </c>
      <c r="V24" s="84" t="s">
        <v>236</v>
      </c>
      <c r="W24" s="100" t="s">
        <v>251</v>
      </c>
      <c r="X24" s="84" t="s">
        <v>236</v>
      </c>
      <c r="Y24" s="100" t="s">
        <v>251</v>
      </c>
      <c r="Z24" s="84" t="s">
        <v>236</v>
      </c>
      <c r="AA24" s="100" t="s">
        <v>251</v>
      </c>
      <c r="AB24" s="84" t="s">
        <v>236</v>
      </c>
      <c r="AC24" s="100" t="s">
        <v>251</v>
      </c>
      <c r="AD24" s="84" t="s">
        <v>236</v>
      </c>
      <c r="AE24" s="100" t="s">
        <v>251</v>
      </c>
      <c r="AF24" s="84" t="s">
        <v>236</v>
      </c>
      <c r="AG24" s="100" t="s">
        <v>251</v>
      </c>
      <c r="AH24" s="84" t="s">
        <v>236</v>
      </c>
      <c r="AI24" s="100" t="s">
        <v>251</v>
      </c>
      <c r="AJ24" s="84" t="s">
        <v>236</v>
      </c>
      <c r="AK24" s="100" t="s">
        <v>251</v>
      </c>
      <c r="AL24" s="84" t="s">
        <v>236</v>
      </c>
      <c r="AM24" s="100" t="s">
        <v>251</v>
      </c>
      <c r="AN24" s="84" t="s">
        <v>236</v>
      </c>
      <c r="AO24" s="100" t="s">
        <v>251</v>
      </c>
      <c r="AP24" s="84" t="s">
        <v>236</v>
      </c>
      <c r="AQ24" s="100" t="s">
        <v>251</v>
      </c>
      <c r="AR24" s="84" t="s">
        <v>236</v>
      </c>
      <c r="AS24" s="100" t="s">
        <v>251</v>
      </c>
      <c r="AT24" s="84" t="s">
        <v>236</v>
      </c>
      <c r="AU24" s="100" t="s">
        <v>251</v>
      </c>
      <c r="AV24" s="84" t="s">
        <v>236</v>
      </c>
      <c r="AW24" s="100" t="s">
        <v>251</v>
      </c>
      <c r="AX24" s="84" t="s">
        <v>236</v>
      </c>
      <c r="AY24" s="100" t="s">
        <v>251</v>
      </c>
      <c r="AZ24" s="84" t="s">
        <v>236</v>
      </c>
      <c r="BA24" s="100" t="s">
        <v>251</v>
      </c>
      <c r="BB24" s="84" t="s">
        <v>236</v>
      </c>
      <c r="BC24" s="100" t="s">
        <v>251</v>
      </c>
      <c r="BD24" s="84" t="s">
        <v>236</v>
      </c>
      <c r="BE24" s="100" t="s">
        <v>251</v>
      </c>
      <c r="BF24" s="84" t="s">
        <v>236</v>
      </c>
      <c r="BG24" s="100" t="s">
        <v>251</v>
      </c>
      <c r="BH24" s="84" t="s">
        <v>236</v>
      </c>
      <c r="BI24" s="100" t="s">
        <v>251</v>
      </c>
      <c r="BJ24" s="84" t="s">
        <v>236</v>
      </c>
      <c r="BK24" s="100" t="s">
        <v>251</v>
      </c>
      <c r="BL24" s="84" t="s">
        <v>236</v>
      </c>
      <c r="BM24" s="100" t="s">
        <v>251</v>
      </c>
      <c r="BN24" s="84" t="s">
        <v>236</v>
      </c>
      <c r="BO24" s="100" t="s">
        <v>251</v>
      </c>
      <c r="BP24" s="84" t="s">
        <v>236</v>
      </c>
      <c r="BQ24" s="100" t="s">
        <v>251</v>
      </c>
      <c r="BR24" s="84" t="s">
        <v>236</v>
      </c>
      <c r="BS24" s="100" t="s">
        <v>251</v>
      </c>
      <c r="BT24" s="84" t="s">
        <v>236</v>
      </c>
      <c r="BU24" s="100" t="s">
        <v>251</v>
      </c>
      <c r="BV24" s="84" t="s">
        <v>236</v>
      </c>
      <c r="BW24" s="100" t="s">
        <v>251</v>
      </c>
      <c r="BX24" s="84" t="s">
        <v>236</v>
      </c>
      <c r="BY24" s="100" t="s">
        <v>251</v>
      </c>
      <c r="BZ24" s="84" t="s">
        <v>236</v>
      </c>
      <c r="CA24" s="100" t="s">
        <v>251</v>
      </c>
      <c r="CB24" s="84" t="s">
        <v>236</v>
      </c>
      <c r="CC24" s="100" t="s">
        <v>251</v>
      </c>
      <c r="CD24" s="84" t="s">
        <v>236</v>
      </c>
      <c r="CE24" s="100" t="s">
        <v>251</v>
      </c>
      <c r="CF24" s="84" t="s">
        <v>236</v>
      </c>
    </row>
    <row r="25" spans="1:84" ht="28" customHeight="1">
      <c r="A25" s="30"/>
      <c r="B25" s="29" t="s">
        <v>257</v>
      </c>
      <c r="C25" s="91"/>
      <c r="D25" s="27"/>
      <c r="E25" s="83"/>
      <c r="F25" s="87"/>
      <c r="G25" s="83"/>
      <c r="H25" s="87"/>
      <c r="I25" s="83"/>
      <c r="J25" s="87"/>
      <c r="K25" s="83"/>
      <c r="L25" s="87"/>
      <c r="M25" s="83"/>
      <c r="N25" s="87"/>
      <c r="O25" s="83"/>
      <c r="P25" s="87"/>
      <c r="Q25" s="83"/>
      <c r="R25" s="87"/>
      <c r="S25" s="83"/>
      <c r="T25" s="87"/>
      <c r="U25" s="83"/>
      <c r="V25" s="87"/>
      <c r="W25" s="83"/>
      <c r="X25" s="87"/>
      <c r="Y25" s="83"/>
      <c r="Z25" s="87"/>
      <c r="AA25" s="83"/>
      <c r="AB25" s="87"/>
      <c r="AC25" s="83"/>
      <c r="AD25" s="87"/>
      <c r="AE25" s="83"/>
      <c r="AF25" s="87"/>
      <c r="AG25" s="83"/>
      <c r="AH25" s="87"/>
      <c r="AI25" s="83"/>
      <c r="AJ25" s="87"/>
      <c r="AK25" s="83"/>
      <c r="AL25" s="87"/>
      <c r="AM25" s="83"/>
      <c r="AN25" s="87"/>
      <c r="AO25" s="83"/>
      <c r="AP25" s="87"/>
      <c r="AQ25" s="83"/>
      <c r="AR25" s="87"/>
      <c r="AS25" s="83"/>
      <c r="AT25" s="87"/>
      <c r="AU25" s="83"/>
      <c r="AV25" s="87"/>
      <c r="AW25" s="83"/>
      <c r="AX25" s="87"/>
      <c r="AY25" s="83"/>
      <c r="AZ25" s="87"/>
      <c r="BA25" s="83"/>
      <c r="BB25" s="87"/>
      <c r="BC25" s="83"/>
      <c r="BD25" s="87"/>
      <c r="BE25" s="83"/>
      <c r="BF25" s="87"/>
      <c r="BG25" s="83"/>
      <c r="BH25" s="87"/>
      <c r="BI25" s="83"/>
      <c r="BJ25" s="87"/>
      <c r="BK25" s="83"/>
      <c r="BL25" s="87"/>
      <c r="BM25" s="83"/>
      <c r="BN25" s="87"/>
      <c r="BO25" s="83"/>
      <c r="BP25" s="87"/>
      <c r="BQ25" s="83"/>
      <c r="BR25" s="87"/>
      <c r="BS25" s="83"/>
      <c r="BT25" s="87"/>
      <c r="BU25" s="83"/>
      <c r="BV25" s="87"/>
      <c r="BW25" s="83"/>
      <c r="BX25" s="87"/>
      <c r="BY25" s="83"/>
      <c r="BZ25" s="87"/>
      <c r="CA25" s="83"/>
      <c r="CB25" s="87"/>
      <c r="CC25" s="83"/>
      <c r="CD25" s="87"/>
      <c r="CE25" s="83"/>
      <c r="CF25" s="87"/>
    </row>
    <row r="26" spans="1:84" ht="28" customHeight="1">
      <c r="A26" s="30"/>
      <c r="B26" s="29" t="s">
        <v>258</v>
      </c>
      <c r="C26" s="91"/>
      <c r="D26" s="27"/>
      <c r="E26" s="83"/>
      <c r="F26" s="87"/>
      <c r="G26" s="83"/>
      <c r="H26" s="87"/>
      <c r="I26" s="83"/>
      <c r="J26" s="87"/>
      <c r="K26" s="83"/>
      <c r="L26" s="87"/>
      <c r="M26" s="83"/>
      <c r="N26" s="87"/>
      <c r="O26" s="83"/>
      <c r="P26" s="87"/>
      <c r="Q26" s="83"/>
      <c r="R26" s="87"/>
      <c r="S26" s="83"/>
      <c r="T26" s="87"/>
      <c r="U26" s="83"/>
      <c r="V26" s="87"/>
      <c r="W26" s="83"/>
      <c r="X26" s="87"/>
      <c r="Y26" s="83"/>
      <c r="Z26" s="87"/>
      <c r="AA26" s="83"/>
      <c r="AB26" s="87"/>
      <c r="AC26" s="83"/>
      <c r="AD26" s="87"/>
      <c r="AE26" s="83"/>
      <c r="AF26" s="87"/>
      <c r="AG26" s="83"/>
      <c r="AH26" s="87"/>
      <c r="AI26" s="83"/>
      <c r="AJ26" s="87"/>
      <c r="AK26" s="83"/>
      <c r="AL26" s="87"/>
      <c r="AM26" s="83"/>
      <c r="AN26" s="87"/>
      <c r="AO26" s="83"/>
      <c r="AP26" s="87"/>
      <c r="AQ26" s="83"/>
      <c r="AR26" s="87"/>
      <c r="AS26" s="83"/>
      <c r="AT26" s="87"/>
      <c r="AU26" s="83"/>
      <c r="AV26" s="87"/>
      <c r="AW26" s="83"/>
      <c r="AX26" s="87"/>
      <c r="AY26" s="83"/>
      <c r="AZ26" s="87"/>
      <c r="BA26" s="83"/>
      <c r="BB26" s="87"/>
      <c r="BC26" s="83"/>
      <c r="BD26" s="87"/>
      <c r="BE26" s="83"/>
      <c r="BF26" s="87"/>
      <c r="BG26" s="83"/>
      <c r="BH26" s="87"/>
      <c r="BI26" s="83"/>
      <c r="BJ26" s="87"/>
      <c r="BK26" s="83"/>
      <c r="BL26" s="87"/>
      <c r="BM26" s="83"/>
      <c r="BN26" s="87"/>
      <c r="BO26" s="83"/>
      <c r="BP26" s="87"/>
      <c r="BQ26" s="83"/>
      <c r="BR26" s="87"/>
      <c r="BS26" s="83"/>
      <c r="BT26" s="87"/>
      <c r="BU26" s="83"/>
      <c r="BV26" s="87"/>
      <c r="BW26" s="83"/>
      <c r="BX26" s="87"/>
      <c r="BY26" s="83"/>
      <c r="BZ26" s="87"/>
      <c r="CA26" s="83"/>
      <c r="CB26" s="87"/>
      <c r="CC26" s="83"/>
      <c r="CD26" s="87"/>
      <c r="CE26" s="83"/>
      <c r="CF26" s="87"/>
    </row>
    <row r="27" spans="1:84" ht="28" customHeight="1">
      <c r="A27" s="30"/>
      <c r="B27" s="29" t="s">
        <v>259</v>
      </c>
      <c r="C27" s="91"/>
      <c r="D27" s="27"/>
      <c r="E27" s="83"/>
      <c r="F27" s="87"/>
      <c r="G27" s="83"/>
      <c r="H27" s="87"/>
      <c r="I27" s="83"/>
      <c r="J27" s="87"/>
      <c r="K27" s="83"/>
      <c r="L27" s="87"/>
      <c r="M27" s="83"/>
      <c r="N27" s="87"/>
      <c r="O27" s="83"/>
      <c r="P27" s="87"/>
      <c r="Q27" s="83"/>
      <c r="R27" s="87"/>
      <c r="S27" s="83"/>
      <c r="T27" s="87"/>
      <c r="U27" s="83"/>
      <c r="V27" s="87"/>
      <c r="W27" s="83"/>
      <c r="X27" s="87"/>
      <c r="Y27" s="83"/>
      <c r="Z27" s="87"/>
      <c r="AA27" s="83"/>
      <c r="AB27" s="87"/>
      <c r="AC27" s="83"/>
      <c r="AD27" s="87"/>
      <c r="AE27" s="83"/>
      <c r="AF27" s="87"/>
      <c r="AG27" s="83"/>
      <c r="AH27" s="87"/>
      <c r="AI27" s="83"/>
      <c r="AJ27" s="87"/>
      <c r="AK27" s="83"/>
      <c r="AL27" s="87"/>
      <c r="AM27" s="83"/>
      <c r="AN27" s="87"/>
      <c r="AO27" s="83"/>
      <c r="AP27" s="87"/>
      <c r="AQ27" s="83"/>
      <c r="AR27" s="87"/>
      <c r="AS27" s="83"/>
      <c r="AT27" s="87"/>
      <c r="AU27" s="83"/>
      <c r="AV27" s="87"/>
      <c r="AW27" s="83"/>
      <c r="AX27" s="87"/>
      <c r="AY27" s="83"/>
      <c r="AZ27" s="87"/>
      <c r="BA27" s="83"/>
      <c r="BB27" s="87"/>
      <c r="BC27" s="83"/>
      <c r="BD27" s="87"/>
      <c r="BE27" s="83"/>
      <c r="BF27" s="87"/>
      <c r="BG27" s="83"/>
      <c r="BH27" s="87"/>
      <c r="BI27" s="83"/>
      <c r="BJ27" s="87"/>
      <c r="BK27" s="83"/>
      <c r="BL27" s="87"/>
      <c r="BM27" s="83"/>
      <c r="BN27" s="87"/>
      <c r="BO27" s="83"/>
      <c r="BP27" s="87"/>
      <c r="BQ27" s="83"/>
      <c r="BR27" s="87"/>
      <c r="BS27" s="83"/>
      <c r="BT27" s="87"/>
      <c r="BU27" s="83"/>
      <c r="BV27" s="87"/>
      <c r="BW27" s="83"/>
      <c r="BX27" s="87"/>
      <c r="BY27" s="83"/>
      <c r="BZ27" s="87"/>
      <c r="CA27" s="83"/>
      <c r="CB27" s="87"/>
      <c r="CC27" s="83"/>
      <c r="CD27" s="87"/>
      <c r="CE27" s="83"/>
      <c r="CF27" s="87"/>
    </row>
    <row r="28" spans="1:84" ht="40.4" customHeight="1">
      <c r="A28" s="30"/>
      <c r="B28" s="29" t="s">
        <v>260</v>
      </c>
      <c r="C28" s="91"/>
      <c r="D28" s="27"/>
      <c r="E28" s="83"/>
      <c r="F28" s="87"/>
      <c r="G28" s="83"/>
      <c r="H28" s="87"/>
      <c r="I28" s="83"/>
      <c r="J28" s="87"/>
      <c r="K28" s="83"/>
      <c r="L28" s="87"/>
      <c r="M28" s="83"/>
      <c r="N28" s="87"/>
      <c r="O28" s="83"/>
      <c r="P28" s="87"/>
      <c r="Q28" s="83"/>
      <c r="R28" s="87"/>
      <c r="S28" s="83"/>
      <c r="T28" s="87"/>
      <c r="U28" s="83"/>
      <c r="V28" s="87"/>
      <c r="W28" s="83"/>
      <c r="X28" s="87"/>
      <c r="Y28" s="83"/>
      <c r="Z28" s="87"/>
      <c r="AA28" s="83"/>
      <c r="AB28" s="87"/>
      <c r="AC28" s="83"/>
      <c r="AD28" s="87"/>
      <c r="AE28" s="83"/>
      <c r="AF28" s="87"/>
      <c r="AG28" s="83"/>
      <c r="AH28" s="87"/>
      <c r="AI28" s="83"/>
      <c r="AJ28" s="87"/>
      <c r="AK28" s="83"/>
      <c r="AL28" s="87"/>
      <c r="AM28" s="83"/>
      <c r="AN28" s="87"/>
      <c r="AO28" s="83"/>
      <c r="AP28" s="87"/>
      <c r="AQ28" s="83"/>
      <c r="AR28" s="87"/>
      <c r="AS28" s="83"/>
      <c r="AT28" s="87"/>
      <c r="AU28" s="83"/>
      <c r="AV28" s="87"/>
      <c r="AW28" s="83"/>
      <c r="AX28" s="87"/>
      <c r="AY28" s="83"/>
      <c r="AZ28" s="87"/>
      <c r="BA28" s="83"/>
      <c r="BB28" s="87"/>
      <c r="BC28" s="83"/>
      <c r="BD28" s="87"/>
      <c r="BE28" s="83"/>
      <c r="BF28" s="87"/>
      <c r="BG28" s="83"/>
      <c r="BH28" s="87"/>
      <c r="BI28" s="83"/>
      <c r="BJ28" s="87"/>
      <c r="BK28" s="83"/>
      <c r="BL28" s="87"/>
      <c r="BM28" s="83"/>
      <c r="BN28" s="87"/>
      <c r="BO28" s="83"/>
      <c r="BP28" s="87"/>
      <c r="BQ28" s="83"/>
      <c r="BR28" s="87"/>
      <c r="BS28" s="83"/>
      <c r="BT28" s="87"/>
      <c r="BU28" s="83"/>
      <c r="BV28" s="87"/>
      <c r="BW28" s="83"/>
      <c r="BX28" s="87"/>
      <c r="BY28" s="83"/>
      <c r="BZ28" s="87"/>
      <c r="CA28" s="83"/>
      <c r="CB28" s="87"/>
      <c r="CC28" s="83"/>
      <c r="CD28" s="87"/>
      <c r="CE28" s="83"/>
      <c r="CF28" s="87"/>
    </row>
    <row r="29" spans="1:84" ht="41.5" customHeight="1">
      <c r="A29" s="30"/>
      <c r="B29" s="29" t="s">
        <v>261</v>
      </c>
      <c r="C29" s="91"/>
      <c r="D29" s="27"/>
      <c r="E29" s="26"/>
      <c r="F29" s="87"/>
      <c r="G29" s="83"/>
      <c r="H29" s="87"/>
      <c r="I29" s="83"/>
      <c r="J29" s="87"/>
      <c r="K29" s="83"/>
      <c r="L29" s="87"/>
      <c r="M29" s="83"/>
      <c r="N29" s="87"/>
      <c r="O29" s="83"/>
      <c r="P29" s="87"/>
      <c r="Q29" s="83"/>
      <c r="R29" s="87"/>
      <c r="S29" s="83"/>
      <c r="T29" s="87"/>
      <c r="U29" s="83"/>
      <c r="V29" s="87"/>
      <c r="W29" s="83"/>
      <c r="X29" s="87"/>
      <c r="Y29" s="83"/>
      <c r="Z29" s="87"/>
      <c r="AA29" s="83"/>
      <c r="AB29" s="87"/>
      <c r="AC29" s="83"/>
      <c r="AD29" s="87"/>
      <c r="AE29" s="83"/>
      <c r="AF29" s="87"/>
      <c r="AG29" s="83"/>
      <c r="AH29" s="87"/>
      <c r="AI29" s="83"/>
      <c r="AJ29" s="87"/>
      <c r="AK29" s="83"/>
      <c r="AL29" s="87"/>
      <c r="AM29" s="83"/>
      <c r="AN29" s="87"/>
      <c r="AO29" s="83"/>
      <c r="AP29" s="87"/>
      <c r="AQ29" s="83"/>
      <c r="AR29" s="87"/>
      <c r="AS29" s="83"/>
      <c r="AT29" s="87"/>
      <c r="AU29" s="83"/>
      <c r="AV29" s="87"/>
      <c r="AW29" s="83"/>
      <c r="AX29" s="87"/>
      <c r="AY29" s="83"/>
      <c r="AZ29" s="87"/>
      <c r="BA29" s="83"/>
      <c r="BB29" s="87"/>
      <c r="BC29" s="83"/>
      <c r="BD29" s="87"/>
      <c r="BE29" s="83"/>
      <c r="BF29" s="87"/>
      <c r="BG29" s="83"/>
      <c r="BH29" s="87"/>
      <c r="BI29" s="83"/>
      <c r="BJ29" s="87"/>
      <c r="BK29" s="83"/>
      <c r="BL29" s="87"/>
      <c r="BM29" s="83"/>
      <c r="BN29" s="87"/>
      <c r="BO29" s="83"/>
      <c r="BP29" s="87"/>
      <c r="BQ29" s="83"/>
      <c r="BR29" s="87"/>
      <c r="BS29" s="83"/>
      <c r="BT29" s="87"/>
      <c r="BU29" s="83"/>
      <c r="BV29" s="87"/>
      <c r="BW29" s="83"/>
      <c r="BX29" s="87"/>
      <c r="BY29" s="83"/>
      <c r="BZ29" s="87"/>
      <c r="CA29" s="83"/>
      <c r="CB29" s="87"/>
      <c r="CC29" s="83"/>
      <c r="CD29" s="87"/>
      <c r="CE29" s="83"/>
      <c r="CF29" s="87"/>
    </row>
    <row r="30" spans="1:84" ht="41.5" customHeight="1">
      <c r="A30" s="30"/>
      <c r="B30" s="29" t="s">
        <v>262</v>
      </c>
      <c r="C30" s="91"/>
      <c r="D30" s="27"/>
      <c r="E30" s="83"/>
      <c r="F30" s="87"/>
      <c r="G30" s="83"/>
      <c r="H30" s="87"/>
      <c r="I30" s="83"/>
      <c r="J30" s="87"/>
      <c r="K30" s="83"/>
      <c r="L30" s="87"/>
      <c r="M30" s="83"/>
      <c r="N30" s="87"/>
      <c r="O30" s="83"/>
      <c r="P30" s="87"/>
      <c r="Q30" s="83"/>
      <c r="R30" s="87"/>
      <c r="S30" s="83"/>
      <c r="T30" s="87"/>
      <c r="U30" s="83"/>
      <c r="V30" s="87"/>
      <c r="W30" s="83"/>
      <c r="X30" s="87"/>
      <c r="Y30" s="83"/>
      <c r="Z30" s="87"/>
      <c r="AA30" s="83"/>
      <c r="AB30" s="87"/>
      <c r="AC30" s="83"/>
      <c r="AD30" s="87"/>
      <c r="AE30" s="83"/>
      <c r="AF30" s="87"/>
      <c r="AG30" s="83"/>
      <c r="AH30" s="87"/>
      <c r="AI30" s="83"/>
      <c r="AJ30" s="87"/>
      <c r="AK30" s="83"/>
      <c r="AL30" s="87"/>
      <c r="AM30" s="83"/>
      <c r="AN30" s="87"/>
      <c r="AO30" s="83"/>
      <c r="AP30" s="87"/>
      <c r="AQ30" s="83"/>
      <c r="AR30" s="87"/>
      <c r="AS30" s="83"/>
      <c r="AT30" s="87"/>
      <c r="AU30" s="83"/>
      <c r="AV30" s="87"/>
      <c r="AW30" s="83"/>
      <c r="AX30" s="87"/>
      <c r="AY30" s="83"/>
      <c r="AZ30" s="87"/>
      <c r="BA30" s="83"/>
      <c r="BB30" s="87"/>
      <c r="BC30" s="83"/>
      <c r="BD30" s="87"/>
      <c r="BE30" s="83"/>
      <c r="BF30" s="87"/>
      <c r="BG30" s="83"/>
      <c r="BH30" s="87"/>
      <c r="BI30" s="83"/>
      <c r="BJ30" s="87"/>
      <c r="BK30" s="83"/>
      <c r="BL30" s="87"/>
      <c r="BM30" s="83"/>
      <c r="BN30" s="87"/>
      <c r="BO30" s="83"/>
      <c r="BP30" s="87"/>
      <c r="BQ30" s="83"/>
      <c r="BR30" s="87"/>
      <c r="BS30" s="83"/>
      <c r="BT30" s="87"/>
      <c r="BU30" s="83"/>
      <c r="BV30" s="87"/>
      <c r="BW30" s="83"/>
      <c r="BX30" s="87"/>
      <c r="BY30" s="83"/>
      <c r="BZ30" s="87"/>
      <c r="CA30" s="83"/>
      <c r="CB30" s="87"/>
      <c r="CC30" s="83"/>
      <c r="CD30" s="87"/>
      <c r="CE30" s="83"/>
      <c r="CF30" s="87"/>
    </row>
    <row r="31" spans="1:84" ht="28" customHeight="1">
      <c r="A31" s="30"/>
      <c r="B31" s="29" t="s">
        <v>263</v>
      </c>
      <c r="C31" s="91"/>
      <c r="D31" s="27"/>
      <c r="E31" s="83"/>
      <c r="F31" s="87"/>
      <c r="G31" s="83"/>
      <c r="H31" s="87"/>
      <c r="I31" s="83"/>
      <c r="J31" s="87"/>
      <c r="K31" s="83"/>
      <c r="L31" s="87"/>
      <c r="M31" s="83"/>
      <c r="N31" s="87"/>
      <c r="O31" s="83"/>
      <c r="P31" s="87"/>
      <c r="Q31" s="83"/>
      <c r="R31" s="87"/>
      <c r="S31" s="83"/>
      <c r="T31" s="87"/>
      <c r="U31" s="83"/>
      <c r="V31" s="87"/>
      <c r="W31" s="83"/>
      <c r="X31" s="87"/>
      <c r="Y31" s="83"/>
      <c r="Z31" s="87"/>
      <c r="AA31" s="83"/>
      <c r="AB31" s="87"/>
      <c r="AC31" s="83"/>
      <c r="AD31" s="87"/>
      <c r="AE31" s="83"/>
      <c r="AF31" s="87"/>
      <c r="AG31" s="83"/>
      <c r="AH31" s="87"/>
      <c r="AI31" s="83"/>
      <c r="AJ31" s="87"/>
      <c r="AK31" s="83"/>
      <c r="AL31" s="87"/>
      <c r="AM31" s="83"/>
      <c r="AN31" s="87"/>
      <c r="AO31" s="83"/>
      <c r="AP31" s="87"/>
      <c r="AQ31" s="83"/>
      <c r="AR31" s="87"/>
      <c r="AS31" s="83"/>
      <c r="AT31" s="87"/>
      <c r="AU31" s="83"/>
      <c r="AV31" s="87"/>
      <c r="AW31" s="83"/>
      <c r="AX31" s="87"/>
      <c r="AY31" s="83"/>
      <c r="AZ31" s="87"/>
      <c r="BA31" s="83"/>
      <c r="BB31" s="87"/>
      <c r="BC31" s="83"/>
      <c r="BD31" s="87"/>
      <c r="BE31" s="83"/>
      <c r="BF31" s="87"/>
      <c r="BG31" s="83"/>
      <c r="BH31" s="87"/>
      <c r="BI31" s="83"/>
      <c r="BJ31" s="87"/>
      <c r="BK31" s="83"/>
      <c r="BL31" s="87"/>
      <c r="BM31" s="83"/>
      <c r="BN31" s="87"/>
      <c r="BO31" s="83"/>
      <c r="BP31" s="87"/>
      <c r="BQ31" s="83"/>
      <c r="BR31" s="87"/>
      <c r="BS31" s="83"/>
      <c r="BT31" s="87"/>
      <c r="BU31" s="83"/>
      <c r="BV31" s="87"/>
      <c r="BW31" s="83"/>
      <c r="BX31" s="87"/>
      <c r="BY31" s="83"/>
      <c r="BZ31" s="87"/>
      <c r="CA31" s="83"/>
      <c r="CB31" s="87"/>
      <c r="CC31" s="83"/>
      <c r="CD31" s="87"/>
      <c r="CE31" s="83"/>
      <c r="CF31" s="87"/>
    </row>
    <row r="32" spans="1:84" ht="28" customHeight="1">
      <c r="A32" s="30"/>
      <c r="B32" s="29" t="s">
        <v>264</v>
      </c>
      <c r="C32" s="91"/>
      <c r="D32" s="27"/>
      <c r="E32" s="26"/>
      <c r="F32" s="87"/>
      <c r="G32" s="83"/>
      <c r="H32" s="87"/>
      <c r="I32" s="83"/>
      <c r="J32" s="87"/>
      <c r="K32" s="83"/>
      <c r="L32" s="87"/>
      <c r="M32" s="83"/>
      <c r="N32" s="87"/>
      <c r="O32" s="83"/>
      <c r="P32" s="87"/>
      <c r="Q32" s="83"/>
      <c r="R32" s="87"/>
      <c r="S32" s="83"/>
      <c r="T32" s="87"/>
      <c r="U32" s="83"/>
      <c r="V32" s="87"/>
      <c r="W32" s="83"/>
      <c r="X32" s="87"/>
      <c r="Y32" s="83"/>
      <c r="Z32" s="87"/>
      <c r="AA32" s="83"/>
      <c r="AB32" s="87"/>
      <c r="AC32" s="83"/>
      <c r="AD32" s="87"/>
      <c r="AE32" s="83"/>
      <c r="AF32" s="87"/>
      <c r="AG32" s="83"/>
      <c r="AH32" s="87"/>
      <c r="AI32" s="83"/>
      <c r="AJ32" s="87"/>
      <c r="AK32" s="83"/>
      <c r="AL32" s="87"/>
      <c r="AM32" s="83"/>
      <c r="AN32" s="87"/>
      <c r="AO32" s="83"/>
      <c r="AP32" s="87"/>
      <c r="AQ32" s="83"/>
      <c r="AR32" s="87"/>
      <c r="AS32" s="83"/>
      <c r="AT32" s="87"/>
      <c r="AU32" s="83"/>
      <c r="AV32" s="87"/>
      <c r="AW32" s="83"/>
      <c r="AX32" s="87"/>
      <c r="AY32" s="83"/>
      <c r="AZ32" s="87"/>
      <c r="BA32" s="83"/>
      <c r="BB32" s="87"/>
      <c r="BC32" s="83"/>
      <c r="BD32" s="87"/>
      <c r="BE32" s="83"/>
      <c r="BF32" s="87"/>
      <c r="BG32" s="83"/>
      <c r="BH32" s="87"/>
      <c r="BI32" s="83"/>
      <c r="BJ32" s="87"/>
      <c r="BK32" s="83"/>
      <c r="BL32" s="87"/>
      <c r="BM32" s="83"/>
      <c r="BN32" s="87"/>
      <c r="BO32" s="83"/>
      <c r="BP32" s="87"/>
      <c r="BQ32" s="83"/>
      <c r="BR32" s="87"/>
      <c r="BS32" s="83"/>
      <c r="BT32" s="87"/>
      <c r="BU32" s="83"/>
      <c r="BV32" s="87"/>
      <c r="BW32" s="83"/>
      <c r="BX32" s="87"/>
      <c r="BY32" s="83"/>
      <c r="BZ32" s="87"/>
      <c r="CA32" s="83"/>
      <c r="CB32" s="87"/>
      <c r="CC32" s="83"/>
      <c r="CD32" s="87"/>
      <c r="CE32" s="83"/>
      <c r="CF32" s="87"/>
    </row>
    <row r="33" spans="1:84" ht="28" customHeight="1">
      <c r="A33" s="30"/>
      <c r="B33" s="29" t="s">
        <v>265</v>
      </c>
      <c r="C33" s="91"/>
      <c r="D33" s="27"/>
      <c r="E33" s="26"/>
      <c r="F33" s="87"/>
      <c r="G33" s="83"/>
      <c r="H33" s="87"/>
      <c r="I33" s="83"/>
      <c r="J33" s="87"/>
      <c r="K33" s="83"/>
      <c r="L33" s="87"/>
      <c r="M33" s="83"/>
      <c r="N33" s="87"/>
      <c r="O33" s="83"/>
      <c r="P33" s="87"/>
      <c r="Q33" s="83"/>
      <c r="R33" s="87"/>
      <c r="S33" s="83"/>
      <c r="T33" s="87"/>
      <c r="U33" s="83"/>
      <c r="V33" s="87"/>
      <c r="W33" s="83"/>
      <c r="X33" s="87"/>
      <c r="Y33" s="83"/>
      <c r="Z33" s="87"/>
      <c r="AA33" s="83"/>
      <c r="AB33" s="87"/>
      <c r="AC33" s="83"/>
      <c r="AD33" s="87"/>
      <c r="AE33" s="83"/>
      <c r="AF33" s="87"/>
      <c r="AG33" s="83"/>
      <c r="AH33" s="87"/>
      <c r="AI33" s="83"/>
      <c r="AJ33" s="87"/>
      <c r="AK33" s="83"/>
      <c r="AL33" s="87"/>
      <c r="AM33" s="83"/>
      <c r="AN33" s="87"/>
      <c r="AO33" s="83"/>
      <c r="AP33" s="87"/>
      <c r="AQ33" s="83"/>
      <c r="AR33" s="87"/>
      <c r="AS33" s="83"/>
      <c r="AT33" s="87"/>
      <c r="AU33" s="83"/>
      <c r="AV33" s="87"/>
      <c r="AW33" s="83"/>
      <c r="AX33" s="87"/>
      <c r="AY33" s="83"/>
      <c r="AZ33" s="87"/>
      <c r="BA33" s="83"/>
      <c r="BB33" s="87"/>
      <c r="BC33" s="83"/>
      <c r="BD33" s="87"/>
      <c r="BE33" s="83"/>
      <c r="BF33" s="87"/>
      <c r="BG33" s="83"/>
      <c r="BH33" s="87"/>
      <c r="BI33" s="83"/>
      <c r="BJ33" s="87"/>
      <c r="BK33" s="83"/>
      <c r="BL33" s="87"/>
      <c r="BM33" s="83"/>
      <c r="BN33" s="87"/>
      <c r="BO33" s="83"/>
      <c r="BP33" s="87"/>
      <c r="BQ33" s="83"/>
      <c r="BR33" s="87"/>
      <c r="BS33" s="83"/>
      <c r="BT33" s="87"/>
      <c r="BU33" s="83"/>
      <c r="BV33" s="87"/>
      <c r="BW33" s="83"/>
      <c r="BX33" s="87"/>
      <c r="BY33" s="83"/>
      <c r="BZ33" s="87"/>
      <c r="CA33" s="83"/>
      <c r="CB33" s="87"/>
      <c r="CC33" s="83"/>
      <c r="CD33" s="87"/>
      <c r="CE33" s="83"/>
      <c r="CF33" s="87"/>
    </row>
    <row r="34" spans="1:84" ht="28" customHeight="1">
      <c r="A34" s="30"/>
      <c r="B34" s="29" t="s">
        <v>266</v>
      </c>
      <c r="C34" s="91"/>
      <c r="D34" s="27"/>
      <c r="E34" s="26"/>
      <c r="F34" s="87"/>
      <c r="G34" s="83"/>
      <c r="H34" s="87"/>
      <c r="I34" s="83"/>
      <c r="J34" s="87"/>
      <c r="K34" s="83"/>
      <c r="L34" s="87"/>
      <c r="M34" s="83"/>
      <c r="N34" s="87"/>
      <c r="O34" s="83"/>
      <c r="P34" s="87"/>
      <c r="Q34" s="83"/>
      <c r="R34" s="87"/>
      <c r="S34" s="83"/>
      <c r="T34" s="87"/>
      <c r="U34" s="83"/>
      <c r="V34" s="87"/>
      <c r="W34" s="83"/>
      <c r="X34" s="87"/>
      <c r="Y34" s="83"/>
      <c r="Z34" s="87"/>
      <c r="AA34" s="83"/>
      <c r="AB34" s="87"/>
      <c r="AC34" s="83"/>
      <c r="AD34" s="87"/>
      <c r="AE34" s="83"/>
      <c r="AF34" s="87"/>
      <c r="AG34" s="83"/>
      <c r="AH34" s="87"/>
      <c r="AI34" s="83"/>
      <c r="AJ34" s="87"/>
      <c r="AK34" s="83"/>
      <c r="AL34" s="87"/>
      <c r="AM34" s="83"/>
      <c r="AN34" s="87"/>
      <c r="AO34" s="83"/>
      <c r="AP34" s="87"/>
      <c r="AQ34" s="83"/>
      <c r="AR34" s="87"/>
      <c r="AS34" s="83"/>
      <c r="AT34" s="87"/>
      <c r="AU34" s="83"/>
      <c r="AV34" s="87"/>
      <c r="AW34" s="83"/>
      <c r="AX34" s="87"/>
      <c r="AY34" s="83"/>
      <c r="AZ34" s="87"/>
      <c r="BA34" s="83"/>
      <c r="BB34" s="87"/>
      <c r="BC34" s="83"/>
      <c r="BD34" s="87"/>
      <c r="BE34" s="83"/>
      <c r="BF34" s="87"/>
      <c r="BG34" s="83"/>
      <c r="BH34" s="87"/>
      <c r="BI34" s="83"/>
      <c r="BJ34" s="87"/>
      <c r="BK34" s="83"/>
      <c r="BL34" s="87"/>
      <c r="BM34" s="83"/>
      <c r="BN34" s="87"/>
      <c r="BO34" s="83"/>
      <c r="BP34" s="87"/>
      <c r="BQ34" s="83"/>
      <c r="BR34" s="87"/>
      <c r="BS34" s="83"/>
      <c r="BT34" s="87"/>
      <c r="BU34" s="83"/>
      <c r="BV34" s="87"/>
      <c r="BW34" s="83"/>
      <c r="BX34" s="87"/>
      <c r="BY34" s="83"/>
      <c r="BZ34" s="87"/>
      <c r="CA34" s="83"/>
      <c r="CB34" s="87"/>
      <c r="CC34" s="83"/>
      <c r="CD34" s="87"/>
      <c r="CE34" s="83"/>
      <c r="CF34" s="87"/>
    </row>
    <row r="35" spans="1:84" ht="28" customHeight="1">
      <c r="A35" s="30"/>
      <c r="B35" s="29" t="s">
        <v>267</v>
      </c>
      <c r="C35" s="91"/>
      <c r="D35" s="27"/>
      <c r="E35" s="83"/>
      <c r="F35" s="87"/>
      <c r="G35" s="83"/>
      <c r="H35" s="87"/>
      <c r="I35" s="83"/>
      <c r="J35" s="87"/>
      <c r="K35" s="83"/>
      <c r="L35" s="87"/>
      <c r="M35" s="83"/>
      <c r="N35" s="87"/>
      <c r="O35" s="83"/>
      <c r="P35" s="87"/>
      <c r="Q35" s="83"/>
      <c r="R35" s="87"/>
      <c r="S35" s="83"/>
      <c r="T35" s="87"/>
      <c r="U35" s="83"/>
      <c r="V35" s="87"/>
      <c r="W35" s="83"/>
      <c r="X35" s="87"/>
      <c r="Y35" s="83"/>
      <c r="Z35" s="87"/>
      <c r="AA35" s="83"/>
      <c r="AB35" s="87"/>
      <c r="AC35" s="83"/>
      <c r="AD35" s="87"/>
      <c r="AE35" s="83"/>
      <c r="AF35" s="87"/>
      <c r="AG35" s="83"/>
      <c r="AH35" s="87"/>
      <c r="AI35" s="83"/>
      <c r="AJ35" s="87"/>
      <c r="AK35" s="83"/>
      <c r="AL35" s="87"/>
      <c r="AM35" s="83"/>
      <c r="AN35" s="87"/>
      <c r="AO35" s="83"/>
      <c r="AP35" s="87"/>
      <c r="AQ35" s="83"/>
      <c r="AR35" s="87"/>
      <c r="AS35" s="83"/>
      <c r="AT35" s="87"/>
      <c r="AU35" s="83"/>
      <c r="AV35" s="87"/>
      <c r="AW35" s="83"/>
      <c r="AX35" s="87"/>
      <c r="AY35" s="83"/>
      <c r="AZ35" s="87"/>
      <c r="BA35" s="83"/>
      <c r="BB35" s="87"/>
      <c r="BC35" s="83"/>
      <c r="BD35" s="87"/>
      <c r="BE35" s="83"/>
      <c r="BF35" s="87"/>
      <c r="BG35" s="83"/>
      <c r="BH35" s="87"/>
      <c r="BI35" s="83"/>
      <c r="BJ35" s="87"/>
      <c r="BK35" s="83"/>
      <c r="BL35" s="87"/>
      <c r="BM35" s="83"/>
      <c r="BN35" s="87"/>
      <c r="BO35" s="83"/>
      <c r="BP35" s="87"/>
      <c r="BQ35" s="83"/>
      <c r="BR35" s="87"/>
      <c r="BS35" s="83"/>
      <c r="BT35" s="87"/>
      <c r="BU35" s="83"/>
      <c r="BV35" s="87"/>
      <c r="BW35" s="83"/>
      <c r="BX35" s="87"/>
      <c r="BY35" s="83"/>
      <c r="BZ35" s="87"/>
      <c r="CA35" s="83"/>
      <c r="CB35" s="87"/>
      <c r="CC35" s="83"/>
      <c r="CD35" s="87"/>
      <c r="CE35" s="83"/>
      <c r="CF35" s="87"/>
    </row>
    <row r="36" spans="1:84" ht="28" customHeight="1">
      <c r="A36" s="30"/>
      <c r="B36" s="29" t="s">
        <v>268</v>
      </c>
      <c r="C36" s="91"/>
      <c r="D36" s="27"/>
      <c r="E36" s="83"/>
      <c r="F36" s="87"/>
      <c r="G36" s="83"/>
      <c r="H36" s="87"/>
      <c r="I36" s="83"/>
      <c r="J36" s="87"/>
      <c r="K36" s="83"/>
      <c r="L36" s="87"/>
      <c r="M36" s="83"/>
      <c r="N36" s="87"/>
      <c r="O36" s="83"/>
      <c r="P36" s="87"/>
      <c r="Q36" s="83"/>
      <c r="R36" s="87"/>
      <c r="S36" s="83"/>
      <c r="T36" s="87"/>
      <c r="U36" s="83"/>
      <c r="V36" s="87"/>
      <c r="W36" s="83"/>
      <c r="X36" s="87"/>
      <c r="Y36" s="83"/>
      <c r="Z36" s="87"/>
      <c r="AA36" s="83"/>
      <c r="AB36" s="87"/>
      <c r="AC36" s="83"/>
      <c r="AD36" s="87"/>
      <c r="AE36" s="83"/>
      <c r="AF36" s="87"/>
      <c r="AG36" s="83"/>
      <c r="AH36" s="87"/>
      <c r="AI36" s="83"/>
      <c r="AJ36" s="87"/>
      <c r="AK36" s="83"/>
      <c r="AL36" s="87"/>
      <c r="AM36" s="83"/>
      <c r="AN36" s="87"/>
      <c r="AO36" s="83"/>
      <c r="AP36" s="87"/>
      <c r="AQ36" s="83"/>
      <c r="AR36" s="87"/>
      <c r="AS36" s="83"/>
      <c r="AT36" s="87"/>
      <c r="AU36" s="83"/>
      <c r="AV36" s="87"/>
      <c r="AW36" s="83"/>
      <c r="AX36" s="87"/>
      <c r="AY36" s="83"/>
      <c r="AZ36" s="87"/>
      <c r="BA36" s="83"/>
      <c r="BB36" s="87"/>
      <c r="BC36" s="83"/>
      <c r="BD36" s="87"/>
      <c r="BE36" s="83"/>
      <c r="BF36" s="87"/>
      <c r="BG36" s="83"/>
      <c r="BH36" s="87"/>
      <c r="BI36" s="83"/>
      <c r="BJ36" s="87"/>
      <c r="BK36" s="83"/>
      <c r="BL36" s="87"/>
      <c r="BM36" s="83"/>
      <c r="BN36" s="87"/>
      <c r="BO36" s="83"/>
      <c r="BP36" s="87"/>
      <c r="BQ36" s="83"/>
      <c r="BR36" s="87"/>
      <c r="BS36" s="83"/>
      <c r="BT36" s="87"/>
      <c r="BU36" s="83"/>
      <c r="BV36" s="87"/>
      <c r="BW36" s="83"/>
      <c r="BX36" s="87"/>
      <c r="BY36" s="83"/>
      <c r="BZ36" s="87"/>
      <c r="CA36" s="83"/>
      <c r="CB36" s="87"/>
      <c r="CC36" s="83"/>
      <c r="CD36" s="87"/>
      <c r="CE36" s="83"/>
      <c r="CF36" s="87"/>
    </row>
    <row r="37" spans="1:84" ht="13" customHeight="1">
      <c r="B37" s="28" t="s">
        <v>269</v>
      </c>
    </row>
    <row r="38" spans="1:84" ht="13" customHeight="1">
      <c r="A38" s="25"/>
      <c r="B38" s="29"/>
      <c r="C38" s="91"/>
      <c r="D38" s="27"/>
      <c r="E38" s="83"/>
      <c r="F38" s="87"/>
      <c r="G38" s="83"/>
      <c r="H38" s="87"/>
      <c r="I38" s="83"/>
      <c r="J38" s="87"/>
      <c r="K38" s="83"/>
      <c r="L38" s="87"/>
      <c r="M38" s="83"/>
      <c r="N38" s="87"/>
      <c r="O38" s="83"/>
      <c r="P38" s="87"/>
      <c r="Q38" s="83"/>
      <c r="R38" s="87"/>
      <c r="S38" s="83"/>
      <c r="T38" s="87"/>
      <c r="U38" s="83"/>
      <c r="V38" s="87"/>
      <c r="W38" s="83"/>
      <c r="X38" s="87"/>
      <c r="Y38" s="83"/>
      <c r="Z38" s="87"/>
      <c r="AA38" s="83"/>
      <c r="AB38" s="87"/>
      <c r="AC38" s="83"/>
      <c r="AD38" s="87"/>
      <c r="AE38" s="83"/>
      <c r="AF38" s="87"/>
      <c r="AG38" s="83"/>
      <c r="AH38" s="87"/>
      <c r="AI38" s="83"/>
      <c r="AJ38" s="87"/>
      <c r="AK38" s="83"/>
      <c r="AL38" s="87"/>
      <c r="AM38" s="83"/>
      <c r="AN38" s="87"/>
      <c r="AO38" s="83"/>
      <c r="AP38" s="87"/>
      <c r="AQ38" s="83"/>
      <c r="AR38" s="87"/>
      <c r="AS38" s="83"/>
      <c r="AT38" s="87"/>
      <c r="AU38" s="83"/>
      <c r="AV38" s="87"/>
      <c r="AW38" s="83"/>
      <c r="AX38" s="87"/>
      <c r="AY38" s="83"/>
      <c r="AZ38" s="87"/>
      <c r="BA38" s="83"/>
      <c r="BB38" s="87"/>
      <c r="BC38" s="83"/>
      <c r="BD38" s="87"/>
      <c r="BE38" s="83"/>
      <c r="BF38" s="87"/>
      <c r="BG38" s="83"/>
      <c r="BH38" s="87"/>
      <c r="BI38" s="83"/>
      <c r="BJ38" s="87"/>
      <c r="BK38" s="83"/>
      <c r="BL38" s="87"/>
      <c r="BM38" s="83"/>
      <c r="BN38" s="87"/>
      <c r="BO38" s="83"/>
      <c r="BP38" s="87"/>
      <c r="BQ38" s="83"/>
      <c r="BR38" s="87"/>
      <c r="BS38" s="83"/>
      <c r="BT38" s="87"/>
      <c r="BU38" s="83"/>
      <c r="BV38" s="87"/>
      <c r="BW38" s="83"/>
      <c r="BX38" s="87"/>
      <c r="BY38" s="83"/>
      <c r="BZ38" s="87"/>
      <c r="CA38" s="83"/>
      <c r="CB38" s="87"/>
      <c r="CC38" s="83"/>
      <c r="CD38" s="87"/>
      <c r="CE38" s="83"/>
      <c r="CF38" s="87"/>
    </row>
    <row r="39" spans="1:84" ht="30" customHeight="1">
      <c r="A39" s="49"/>
      <c r="B39" s="52" t="s">
        <v>270</v>
      </c>
      <c r="C39" s="91" t="s">
        <v>251</v>
      </c>
      <c r="D39" s="62" t="s">
        <v>236</v>
      </c>
      <c r="E39" s="83" t="s">
        <v>251</v>
      </c>
      <c r="F39" s="84" t="s">
        <v>236</v>
      </c>
      <c r="G39" s="83" t="s">
        <v>251</v>
      </c>
      <c r="H39" s="84" t="s">
        <v>236</v>
      </c>
      <c r="I39" s="83" t="s">
        <v>251</v>
      </c>
      <c r="J39" s="84" t="s">
        <v>236</v>
      </c>
      <c r="K39" s="83" t="s">
        <v>251</v>
      </c>
      <c r="L39" s="84" t="s">
        <v>236</v>
      </c>
      <c r="M39" s="83" t="s">
        <v>251</v>
      </c>
      <c r="N39" s="84" t="s">
        <v>236</v>
      </c>
      <c r="O39" s="83" t="s">
        <v>251</v>
      </c>
      <c r="P39" s="84" t="s">
        <v>236</v>
      </c>
      <c r="Q39" s="83" t="s">
        <v>251</v>
      </c>
      <c r="R39" s="84" t="s">
        <v>236</v>
      </c>
      <c r="S39" s="83" t="s">
        <v>251</v>
      </c>
      <c r="T39" s="84" t="s">
        <v>236</v>
      </c>
      <c r="U39" s="83" t="s">
        <v>251</v>
      </c>
      <c r="V39" s="84" t="s">
        <v>236</v>
      </c>
      <c r="W39" s="83" t="s">
        <v>251</v>
      </c>
      <c r="X39" s="84" t="s">
        <v>236</v>
      </c>
      <c r="Y39" s="83" t="s">
        <v>251</v>
      </c>
      <c r="Z39" s="84" t="s">
        <v>236</v>
      </c>
      <c r="AA39" s="83" t="s">
        <v>251</v>
      </c>
      <c r="AB39" s="84" t="s">
        <v>236</v>
      </c>
      <c r="AC39" s="83" t="s">
        <v>251</v>
      </c>
      <c r="AD39" s="84" t="s">
        <v>236</v>
      </c>
      <c r="AE39" s="83" t="s">
        <v>251</v>
      </c>
      <c r="AF39" s="84" t="s">
        <v>236</v>
      </c>
      <c r="AG39" s="83" t="s">
        <v>251</v>
      </c>
      <c r="AH39" s="84" t="s">
        <v>236</v>
      </c>
      <c r="AI39" s="83" t="s">
        <v>251</v>
      </c>
      <c r="AJ39" s="84" t="s">
        <v>236</v>
      </c>
      <c r="AK39" s="83" t="s">
        <v>251</v>
      </c>
      <c r="AL39" s="84" t="s">
        <v>236</v>
      </c>
      <c r="AM39" s="83" t="s">
        <v>251</v>
      </c>
      <c r="AN39" s="84" t="s">
        <v>236</v>
      </c>
      <c r="AO39" s="83" t="s">
        <v>251</v>
      </c>
      <c r="AP39" s="84" t="s">
        <v>236</v>
      </c>
      <c r="AQ39" s="83" t="s">
        <v>251</v>
      </c>
      <c r="AR39" s="84" t="s">
        <v>236</v>
      </c>
      <c r="AS39" s="83" t="s">
        <v>251</v>
      </c>
      <c r="AT39" s="84" t="s">
        <v>236</v>
      </c>
      <c r="AU39" s="83" t="s">
        <v>251</v>
      </c>
      <c r="AV39" s="84" t="s">
        <v>236</v>
      </c>
      <c r="AW39" s="83" t="s">
        <v>251</v>
      </c>
      <c r="AX39" s="84" t="s">
        <v>236</v>
      </c>
      <c r="AY39" s="83" t="s">
        <v>251</v>
      </c>
      <c r="AZ39" s="84" t="s">
        <v>236</v>
      </c>
      <c r="BA39" s="83" t="s">
        <v>251</v>
      </c>
      <c r="BB39" s="84" t="s">
        <v>236</v>
      </c>
      <c r="BC39" s="83" t="s">
        <v>251</v>
      </c>
      <c r="BD39" s="84" t="s">
        <v>236</v>
      </c>
      <c r="BE39" s="83" t="s">
        <v>251</v>
      </c>
      <c r="BF39" s="84" t="s">
        <v>236</v>
      </c>
      <c r="BG39" s="83" t="s">
        <v>251</v>
      </c>
      <c r="BH39" s="84" t="s">
        <v>236</v>
      </c>
      <c r="BI39" s="83" t="s">
        <v>251</v>
      </c>
      <c r="BJ39" s="84" t="s">
        <v>236</v>
      </c>
      <c r="BK39" s="83" t="s">
        <v>251</v>
      </c>
      <c r="BL39" s="84" t="s">
        <v>236</v>
      </c>
      <c r="BM39" s="83" t="s">
        <v>251</v>
      </c>
      <c r="BN39" s="84" t="s">
        <v>236</v>
      </c>
      <c r="BO39" s="83" t="s">
        <v>251</v>
      </c>
      <c r="BP39" s="84" t="s">
        <v>236</v>
      </c>
      <c r="BQ39" s="83" t="s">
        <v>251</v>
      </c>
      <c r="BR39" s="84" t="s">
        <v>236</v>
      </c>
      <c r="BS39" s="83" t="s">
        <v>251</v>
      </c>
      <c r="BT39" s="84" t="s">
        <v>236</v>
      </c>
      <c r="BU39" s="83" t="s">
        <v>251</v>
      </c>
      <c r="BV39" s="84" t="s">
        <v>236</v>
      </c>
      <c r="BW39" s="83" t="s">
        <v>251</v>
      </c>
      <c r="BX39" s="84" t="s">
        <v>236</v>
      </c>
      <c r="BY39" s="83" t="s">
        <v>251</v>
      </c>
      <c r="BZ39" s="84" t="s">
        <v>236</v>
      </c>
      <c r="CA39" s="83" t="s">
        <v>251</v>
      </c>
      <c r="CB39" s="84" t="s">
        <v>236</v>
      </c>
      <c r="CC39" s="83" t="s">
        <v>251</v>
      </c>
      <c r="CD39" s="84" t="s">
        <v>236</v>
      </c>
      <c r="CE39" s="83" t="s">
        <v>251</v>
      </c>
      <c r="CF39" s="84" t="s">
        <v>236</v>
      </c>
    </row>
    <row r="40" spans="1:84" ht="55" customHeight="1">
      <c r="A40" s="25" t="s">
        <v>271</v>
      </c>
      <c r="B40" s="53" t="s">
        <v>272</v>
      </c>
      <c r="C40" s="91">
        <v>4</v>
      </c>
      <c r="D40" s="27"/>
      <c r="E40" s="91">
        <v>4</v>
      </c>
      <c r="F40" s="87"/>
      <c r="G40" s="91">
        <v>4</v>
      </c>
      <c r="H40" s="87"/>
      <c r="I40" s="91">
        <v>2</v>
      </c>
      <c r="J40" s="87"/>
      <c r="K40" s="91">
        <v>4</v>
      </c>
      <c r="L40" s="87"/>
      <c r="M40" s="91">
        <v>4</v>
      </c>
      <c r="N40" s="87"/>
      <c r="O40" s="91">
        <v>6</v>
      </c>
      <c r="P40" s="87"/>
      <c r="Q40" s="91">
        <v>2</v>
      </c>
      <c r="R40" s="87"/>
      <c r="S40" s="91">
        <v>4</v>
      </c>
      <c r="T40" s="87"/>
      <c r="U40" s="91">
        <v>3</v>
      </c>
      <c r="V40" s="87"/>
      <c r="W40" s="91">
        <v>3</v>
      </c>
      <c r="X40" s="87"/>
      <c r="Y40" s="91">
        <v>4</v>
      </c>
      <c r="Z40" s="87"/>
      <c r="AA40" s="91">
        <v>4</v>
      </c>
      <c r="AB40" s="87"/>
      <c r="AC40" s="91">
        <v>2</v>
      </c>
      <c r="AD40" s="87"/>
      <c r="AE40" s="91">
        <v>4</v>
      </c>
      <c r="AF40" s="87"/>
      <c r="AG40" s="91">
        <v>4</v>
      </c>
      <c r="AH40" s="87"/>
      <c r="AI40" s="91">
        <v>2</v>
      </c>
      <c r="AJ40" s="87"/>
      <c r="AK40" s="91">
        <v>3</v>
      </c>
      <c r="AL40" s="87"/>
      <c r="AM40" s="91">
        <v>3</v>
      </c>
      <c r="AN40" s="87"/>
      <c r="AO40" s="91">
        <v>4</v>
      </c>
      <c r="AP40" s="87"/>
      <c r="AQ40" s="91">
        <v>2</v>
      </c>
      <c r="AR40" s="87"/>
      <c r="AS40" s="91">
        <v>3</v>
      </c>
      <c r="AT40" s="87"/>
      <c r="AU40" s="91">
        <v>3</v>
      </c>
      <c r="AV40" s="87"/>
      <c r="AW40" s="91">
        <v>4</v>
      </c>
      <c r="AX40" s="87"/>
      <c r="AY40" s="91">
        <v>3</v>
      </c>
      <c r="AZ40" s="87"/>
      <c r="BA40" s="91">
        <v>2</v>
      </c>
      <c r="BB40" s="87"/>
      <c r="BC40" s="91">
        <v>4</v>
      </c>
      <c r="BD40" s="87"/>
      <c r="BE40" s="91">
        <v>4</v>
      </c>
      <c r="BF40" s="87"/>
      <c r="BG40" s="91">
        <v>3</v>
      </c>
      <c r="BH40" s="87"/>
      <c r="BI40" s="91">
        <v>1</v>
      </c>
      <c r="BJ40" s="87"/>
      <c r="BK40" s="91">
        <v>3</v>
      </c>
      <c r="BL40" s="87"/>
      <c r="BM40" s="91">
        <v>4</v>
      </c>
      <c r="BN40" s="87"/>
      <c r="BO40" s="91">
        <v>2</v>
      </c>
      <c r="BP40" s="87"/>
      <c r="BQ40" s="91">
        <v>3</v>
      </c>
      <c r="BR40" s="87"/>
      <c r="BS40" s="91">
        <v>3</v>
      </c>
      <c r="BT40" s="87"/>
      <c r="BU40" s="91">
        <v>4</v>
      </c>
      <c r="BV40" s="87"/>
      <c r="BW40" s="91">
        <v>2</v>
      </c>
      <c r="BX40" s="87"/>
      <c r="BY40" s="91">
        <v>4</v>
      </c>
      <c r="BZ40" s="87"/>
      <c r="CA40" s="91">
        <v>3</v>
      </c>
      <c r="CB40" s="87"/>
      <c r="CC40" s="91">
        <v>4</v>
      </c>
      <c r="CD40" s="87"/>
      <c r="CE40" s="91">
        <v>2</v>
      </c>
      <c r="CF40" s="87"/>
    </row>
    <row r="41" spans="1:84" ht="23.15" customHeight="1">
      <c r="A41" s="25"/>
      <c r="B41" s="53"/>
      <c r="C41" s="91"/>
      <c r="D41" s="27"/>
      <c r="E41" s="83"/>
      <c r="F41" s="87"/>
      <c r="G41" s="83"/>
      <c r="H41" s="87"/>
      <c r="I41" s="83"/>
      <c r="J41" s="87"/>
      <c r="K41" s="83"/>
      <c r="L41" s="87"/>
      <c r="M41" s="83"/>
      <c r="N41" s="87"/>
      <c r="O41" s="83"/>
      <c r="P41" s="87"/>
      <c r="Q41" s="83"/>
      <c r="R41" s="87"/>
      <c r="S41" s="83"/>
      <c r="T41" s="87"/>
      <c r="U41" s="83"/>
      <c r="V41" s="87"/>
      <c r="W41" s="83"/>
      <c r="X41" s="87"/>
      <c r="Y41" s="83"/>
      <c r="Z41" s="87"/>
      <c r="AA41" s="83"/>
      <c r="AB41" s="87"/>
      <c r="AC41" s="83"/>
      <c r="AD41" s="87"/>
      <c r="AE41" s="83"/>
      <c r="AF41" s="87"/>
      <c r="AG41" s="83"/>
      <c r="AH41" s="87"/>
      <c r="AI41" s="83"/>
      <c r="AJ41" s="87"/>
      <c r="AK41" s="83"/>
      <c r="AL41" s="87"/>
      <c r="AM41" s="83"/>
      <c r="AN41" s="87"/>
      <c r="AO41" s="83"/>
      <c r="AP41" s="87"/>
      <c r="AQ41" s="83"/>
      <c r="AR41" s="87"/>
      <c r="AS41" s="83"/>
      <c r="AT41" s="87"/>
      <c r="AU41" s="83"/>
      <c r="AV41" s="87"/>
      <c r="AW41" s="83"/>
      <c r="AX41" s="87"/>
      <c r="AY41" s="83"/>
      <c r="AZ41" s="87"/>
      <c r="BA41" s="83"/>
      <c r="BB41" s="87"/>
      <c r="BC41" s="83"/>
      <c r="BD41" s="87"/>
      <c r="BE41" s="83"/>
      <c r="BF41" s="87"/>
      <c r="BG41" s="83"/>
      <c r="BH41" s="87"/>
      <c r="BI41" s="83"/>
      <c r="BJ41" s="87"/>
      <c r="BK41" s="83"/>
      <c r="BL41" s="87"/>
      <c r="BM41" s="83"/>
      <c r="BN41" s="87"/>
      <c r="BO41" s="83"/>
      <c r="BP41" s="87"/>
      <c r="BQ41" s="83"/>
      <c r="BR41" s="87"/>
      <c r="BS41" s="83"/>
      <c r="BT41" s="87"/>
      <c r="BU41" s="83"/>
      <c r="BV41" s="87"/>
      <c r="BW41" s="83"/>
      <c r="BX41" s="87"/>
      <c r="BY41" s="83"/>
      <c r="BZ41" s="87"/>
      <c r="CA41" s="83"/>
      <c r="CB41" s="87"/>
      <c r="CC41" s="83"/>
      <c r="CD41" s="87"/>
      <c r="CE41" s="83"/>
      <c r="CF41" s="87"/>
    </row>
    <row r="42" spans="1:84" ht="24" customHeight="1">
      <c r="A42" s="25"/>
      <c r="B42" s="52" t="s">
        <v>273</v>
      </c>
      <c r="C42" s="91" t="s">
        <v>251</v>
      </c>
      <c r="D42" s="62" t="s">
        <v>236</v>
      </c>
      <c r="E42" s="83" t="s">
        <v>251</v>
      </c>
      <c r="F42" s="84" t="s">
        <v>236</v>
      </c>
      <c r="G42" s="83" t="s">
        <v>251</v>
      </c>
      <c r="H42" s="84" t="s">
        <v>236</v>
      </c>
      <c r="I42" s="83" t="s">
        <v>251</v>
      </c>
      <c r="J42" s="84" t="s">
        <v>236</v>
      </c>
      <c r="K42" s="83" t="s">
        <v>251</v>
      </c>
      <c r="L42" s="84" t="s">
        <v>236</v>
      </c>
      <c r="M42" s="83" t="s">
        <v>251</v>
      </c>
      <c r="N42" s="84" t="s">
        <v>236</v>
      </c>
      <c r="O42" s="83" t="s">
        <v>251</v>
      </c>
      <c r="P42" s="84" t="s">
        <v>236</v>
      </c>
      <c r="Q42" s="83" t="s">
        <v>251</v>
      </c>
      <c r="R42" s="84" t="s">
        <v>236</v>
      </c>
      <c r="S42" s="83" t="s">
        <v>251</v>
      </c>
      <c r="T42" s="84" t="s">
        <v>236</v>
      </c>
      <c r="U42" s="83" t="s">
        <v>251</v>
      </c>
      <c r="V42" s="84" t="s">
        <v>236</v>
      </c>
      <c r="W42" s="83" t="s">
        <v>251</v>
      </c>
      <c r="X42" s="84" t="s">
        <v>236</v>
      </c>
      <c r="Y42" s="83" t="s">
        <v>251</v>
      </c>
      <c r="Z42" s="84" t="s">
        <v>236</v>
      </c>
      <c r="AA42" s="83" t="s">
        <v>251</v>
      </c>
      <c r="AB42" s="84" t="s">
        <v>236</v>
      </c>
      <c r="AC42" s="83" t="s">
        <v>251</v>
      </c>
      <c r="AD42" s="84" t="s">
        <v>236</v>
      </c>
      <c r="AE42" s="83" t="s">
        <v>251</v>
      </c>
      <c r="AF42" s="84" t="s">
        <v>236</v>
      </c>
      <c r="AG42" s="83" t="s">
        <v>251</v>
      </c>
      <c r="AH42" s="84" t="s">
        <v>236</v>
      </c>
      <c r="AI42" s="83" t="s">
        <v>251</v>
      </c>
      <c r="AJ42" s="84" t="s">
        <v>236</v>
      </c>
      <c r="AK42" s="83" t="s">
        <v>251</v>
      </c>
      <c r="AL42" s="84" t="s">
        <v>236</v>
      </c>
      <c r="AM42" s="83" t="s">
        <v>251</v>
      </c>
      <c r="AN42" s="84" t="s">
        <v>236</v>
      </c>
      <c r="AO42" s="83" t="s">
        <v>251</v>
      </c>
      <c r="AP42" s="84" t="s">
        <v>236</v>
      </c>
      <c r="AQ42" s="83" t="s">
        <v>251</v>
      </c>
      <c r="AR42" s="84" t="s">
        <v>236</v>
      </c>
      <c r="AS42" s="83" t="s">
        <v>251</v>
      </c>
      <c r="AT42" s="84" t="s">
        <v>236</v>
      </c>
      <c r="AU42" s="83" t="s">
        <v>251</v>
      </c>
      <c r="AV42" s="84" t="s">
        <v>236</v>
      </c>
      <c r="AW42" s="83" t="s">
        <v>251</v>
      </c>
      <c r="AX42" s="84" t="s">
        <v>236</v>
      </c>
      <c r="AY42" s="83" t="s">
        <v>251</v>
      </c>
      <c r="AZ42" s="84" t="s">
        <v>236</v>
      </c>
      <c r="BA42" s="83" t="s">
        <v>251</v>
      </c>
      <c r="BB42" s="84" t="s">
        <v>236</v>
      </c>
      <c r="BC42" s="83" t="s">
        <v>251</v>
      </c>
      <c r="BD42" s="84" t="s">
        <v>236</v>
      </c>
      <c r="BE42" s="83" t="s">
        <v>251</v>
      </c>
      <c r="BF42" s="84" t="s">
        <v>236</v>
      </c>
      <c r="BG42" s="83" t="s">
        <v>251</v>
      </c>
      <c r="BH42" s="84" t="s">
        <v>236</v>
      </c>
      <c r="BI42" s="83" t="s">
        <v>251</v>
      </c>
      <c r="BJ42" s="84" t="s">
        <v>236</v>
      </c>
      <c r="BK42" s="83" t="s">
        <v>251</v>
      </c>
      <c r="BL42" s="84" t="s">
        <v>236</v>
      </c>
      <c r="BM42" s="83" t="s">
        <v>251</v>
      </c>
      <c r="BN42" s="84" t="s">
        <v>236</v>
      </c>
      <c r="BO42" s="83" t="s">
        <v>251</v>
      </c>
      <c r="BP42" s="84" t="s">
        <v>236</v>
      </c>
      <c r="BQ42" s="83" t="s">
        <v>251</v>
      </c>
      <c r="BR42" s="84" t="s">
        <v>236</v>
      </c>
      <c r="BS42" s="83" t="s">
        <v>251</v>
      </c>
      <c r="BT42" s="84" t="s">
        <v>236</v>
      </c>
      <c r="BU42" s="83" t="s">
        <v>251</v>
      </c>
      <c r="BV42" s="84" t="s">
        <v>236</v>
      </c>
      <c r="BW42" s="83" t="s">
        <v>251</v>
      </c>
      <c r="BX42" s="84" t="s">
        <v>236</v>
      </c>
      <c r="BY42" s="83" t="s">
        <v>251</v>
      </c>
      <c r="BZ42" s="84" t="s">
        <v>236</v>
      </c>
      <c r="CA42" s="83" t="s">
        <v>251</v>
      </c>
      <c r="CB42" s="84" t="s">
        <v>236</v>
      </c>
      <c r="CC42" s="83" t="s">
        <v>251</v>
      </c>
      <c r="CD42" s="84" t="s">
        <v>236</v>
      </c>
      <c r="CE42" s="83" t="s">
        <v>251</v>
      </c>
      <c r="CF42" s="84" t="s">
        <v>236</v>
      </c>
    </row>
    <row r="43" spans="1:84" ht="59.15" customHeight="1">
      <c r="A43" s="25" t="s">
        <v>274</v>
      </c>
      <c r="B43" s="53" t="s">
        <v>275</v>
      </c>
      <c r="C43" s="91">
        <v>4</v>
      </c>
      <c r="D43" s="27"/>
      <c r="E43" s="91">
        <v>2</v>
      </c>
      <c r="F43" s="87"/>
      <c r="G43" s="91">
        <v>4</v>
      </c>
      <c r="H43" s="87"/>
      <c r="I43" s="91">
        <v>1</v>
      </c>
      <c r="J43" s="87"/>
      <c r="K43" s="91">
        <v>2</v>
      </c>
      <c r="L43" s="87"/>
      <c r="M43" s="91">
        <v>3</v>
      </c>
      <c r="N43" s="87"/>
      <c r="O43" s="91">
        <v>6</v>
      </c>
      <c r="P43" s="87"/>
      <c r="Q43" s="91">
        <v>1</v>
      </c>
      <c r="R43" s="87"/>
      <c r="S43" s="91">
        <v>2</v>
      </c>
      <c r="T43" s="87"/>
      <c r="U43" s="91">
        <v>3</v>
      </c>
      <c r="V43" s="87"/>
      <c r="W43" s="91">
        <v>2</v>
      </c>
      <c r="X43" s="87"/>
      <c r="Y43" s="91">
        <v>2</v>
      </c>
      <c r="Z43" s="87"/>
      <c r="AA43" s="91">
        <v>2</v>
      </c>
      <c r="AB43" s="87"/>
      <c r="AC43" s="91">
        <v>1</v>
      </c>
      <c r="AD43" s="87"/>
      <c r="AE43" s="91">
        <v>4</v>
      </c>
      <c r="AF43" s="87"/>
      <c r="AG43" s="91">
        <v>2</v>
      </c>
      <c r="AH43" s="87"/>
      <c r="AI43" s="91">
        <v>1</v>
      </c>
      <c r="AJ43" s="87"/>
      <c r="AK43" s="91">
        <v>2</v>
      </c>
      <c r="AL43" s="87"/>
      <c r="AM43" s="91">
        <v>3</v>
      </c>
      <c r="AN43" s="87"/>
      <c r="AO43" s="91">
        <v>4</v>
      </c>
      <c r="AP43" s="87"/>
      <c r="AQ43" s="91">
        <v>1</v>
      </c>
      <c r="AR43" s="87"/>
      <c r="AS43" s="91">
        <v>1</v>
      </c>
      <c r="AT43" s="87"/>
      <c r="AU43" s="91">
        <v>3</v>
      </c>
      <c r="AV43" s="87"/>
      <c r="AW43" s="91">
        <v>4</v>
      </c>
      <c r="AX43" s="87"/>
      <c r="AY43" s="91">
        <v>2</v>
      </c>
      <c r="AZ43" s="87"/>
      <c r="BA43" s="91">
        <v>1</v>
      </c>
      <c r="BB43" s="87"/>
      <c r="BC43" s="91">
        <v>3</v>
      </c>
      <c r="BD43" s="87"/>
      <c r="BE43" s="91">
        <v>4</v>
      </c>
      <c r="BF43" s="87"/>
      <c r="BG43" s="91">
        <v>1</v>
      </c>
      <c r="BH43" s="87"/>
      <c r="BI43" s="91">
        <v>1</v>
      </c>
      <c r="BJ43" s="87"/>
      <c r="BK43" s="91">
        <v>2</v>
      </c>
      <c r="BL43" s="87"/>
      <c r="BM43" s="91">
        <v>4</v>
      </c>
      <c r="BN43" s="87"/>
      <c r="BO43" s="91">
        <v>1</v>
      </c>
      <c r="BP43" s="87"/>
      <c r="BQ43" s="91">
        <v>2</v>
      </c>
      <c r="BR43" s="87"/>
      <c r="BS43" s="91">
        <v>1</v>
      </c>
      <c r="BT43" s="87"/>
      <c r="BU43" s="91">
        <v>4</v>
      </c>
      <c r="BV43" s="87"/>
      <c r="BW43" s="91">
        <v>1</v>
      </c>
      <c r="BX43" s="87"/>
      <c r="BY43" s="91">
        <v>4</v>
      </c>
      <c r="BZ43" s="87"/>
      <c r="CA43" s="91">
        <v>2</v>
      </c>
      <c r="CB43" s="87"/>
      <c r="CC43" s="91">
        <v>4</v>
      </c>
      <c r="CD43" s="87"/>
      <c r="CE43" s="91">
        <v>1</v>
      </c>
      <c r="CF43" s="87"/>
    </row>
    <row r="44" spans="1:84" ht="52" customHeight="1">
      <c r="A44" s="25"/>
      <c r="B44" s="53"/>
      <c r="C44" s="91"/>
      <c r="D44" s="27"/>
      <c r="E44" s="26"/>
      <c r="F44" s="87"/>
      <c r="G44" s="83"/>
      <c r="H44" s="87"/>
      <c r="I44" s="83"/>
      <c r="J44" s="87"/>
      <c r="K44" s="83"/>
      <c r="L44" s="87"/>
      <c r="M44" s="83"/>
      <c r="N44" s="87"/>
      <c r="O44" s="83"/>
      <c r="P44" s="87"/>
      <c r="Q44" s="83"/>
      <c r="R44" s="87"/>
      <c r="S44" s="83"/>
      <c r="T44" s="87"/>
      <c r="U44" s="83"/>
      <c r="V44" s="87"/>
      <c r="W44" s="83"/>
      <c r="X44" s="87"/>
      <c r="Y44" s="83"/>
      <c r="Z44" s="87"/>
      <c r="AA44" s="83"/>
      <c r="AB44" s="87"/>
      <c r="AC44" s="83"/>
      <c r="AD44" s="87"/>
      <c r="AE44" s="83"/>
      <c r="AF44" s="87"/>
      <c r="AG44" s="83"/>
      <c r="AH44" s="87"/>
      <c r="AI44" s="83"/>
      <c r="AJ44" s="87"/>
      <c r="AK44" s="83"/>
      <c r="AL44" s="87"/>
      <c r="AM44" s="83"/>
      <c r="AN44" s="87"/>
      <c r="AO44" s="83"/>
      <c r="AP44" s="87"/>
      <c r="AQ44" s="83"/>
      <c r="AR44" s="87"/>
      <c r="AS44" s="83"/>
      <c r="AT44" s="87"/>
      <c r="AU44" s="83"/>
      <c r="AV44" s="87"/>
      <c r="AW44" s="83"/>
      <c r="AX44" s="87"/>
      <c r="AY44" s="83"/>
      <c r="AZ44" s="87"/>
      <c r="BA44" s="83"/>
      <c r="BB44" s="87"/>
      <c r="BC44" s="83"/>
      <c r="BD44" s="87"/>
      <c r="BE44" s="83"/>
      <c r="BF44" s="87"/>
      <c r="BG44" s="83"/>
      <c r="BH44" s="87"/>
      <c r="BI44" s="83"/>
      <c r="BJ44" s="87"/>
      <c r="BK44" s="83"/>
      <c r="BL44" s="87"/>
      <c r="BM44" s="83"/>
      <c r="BN44" s="87"/>
      <c r="BO44" s="83"/>
      <c r="BP44" s="87"/>
      <c r="BQ44" s="83"/>
      <c r="BR44" s="87"/>
      <c r="BS44" s="83"/>
      <c r="BT44" s="87"/>
      <c r="BU44" s="83"/>
      <c r="BV44" s="87"/>
      <c r="BW44" s="83"/>
      <c r="BX44" s="87"/>
      <c r="BY44" s="83"/>
      <c r="BZ44" s="87"/>
      <c r="CA44" s="83"/>
      <c r="CB44" s="87"/>
      <c r="CC44" s="83"/>
      <c r="CD44" s="87"/>
      <c r="CE44" s="83"/>
      <c r="CF44" s="87"/>
    </row>
    <row r="45" spans="1:84" ht="28" customHeight="1">
      <c r="A45" s="25" t="s">
        <v>276</v>
      </c>
      <c r="B45" s="65" t="s">
        <v>243</v>
      </c>
      <c r="C45" s="91" t="s">
        <v>251</v>
      </c>
      <c r="D45" s="62" t="s">
        <v>236</v>
      </c>
      <c r="E45" s="26" t="s">
        <v>251</v>
      </c>
      <c r="F45" s="84" t="s">
        <v>236</v>
      </c>
      <c r="G45" s="83" t="s">
        <v>251</v>
      </c>
      <c r="H45" s="84" t="s">
        <v>236</v>
      </c>
      <c r="I45" s="83" t="s">
        <v>251</v>
      </c>
      <c r="J45" s="84" t="s">
        <v>236</v>
      </c>
      <c r="K45" s="83" t="s">
        <v>251</v>
      </c>
      <c r="L45" s="84" t="s">
        <v>236</v>
      </c>
      <c r="M45" s="83" t="s">
        <v>251</v>
      </c>
      <c r="N45" s="84" t="s">
        <v>236</v>
      </c>
      <c r="O45" s="83" t="s">
        <v>251</v>
      </c>
      <c r="P45" s="84" t="s">
        <v>236</v>
      </c>
      <c r="Q45" s="83" t="s">
        <v>251</v>
      </c>
      <c r="R45" s="84" t="s">
        <v>236</v>
      </c>
      <c r="S45" s="83" t="s">
        <v>251</v>
      </c>
      <c r="T45" s="84" t="s">
        <v>236</v>
      </c>
      <c r="U45" s="83" t="s">
        <v>251</v>
      </c>
      <c r="V45" s="84" t="s">
        <v>236</v>
      </c>
      <c r="W45" s="83" t="s">
        <v>251</v>
      </c>
      <c r="X45" s="84" t="s">
        <v>236</v>
      </c>
      <c r="Y45" s="83" t="s">
        <v>251</v>
      </c>
      <c r="Z45" s="84" t="s">
        <v>236</v>
      </c>
      <c r="AA45" s="83" t="s">
        <v>251</v>
      </c>
      <c r="AB45" s="84" t="s">
        <v>236</v>
      </c>
      <c r="AC45" s="83" t="s">
        <v>251</v>
      </c>
      <c r="AD45" s="84" t="s">
        <v>236</v>
      </c>
      <c r="AE45" s="83" t="s">
        <v>251</v>
      </c>
      <c r="AF45" s="84" t="s">
        <v>236</v>
      </c>
      <c r="AG45" s="83" t="s">
        <v>251</v>
      </c>
      <c r="AH45" s="84" t="s">
        <v>236</v>
      </c>
      <c r="AI45" s="83" t="s">
        <v>251</v>
      </c>
      <c r="AJ45" s="84" t="s">
        <v>236</v>
      </c>
      <c r="AK45" s="83" t="s">
        <v>251</v>
      </c>
      <c r="AL45" s="84" t="s">
        <v>236</v>
      </c>
      <c r="AM45" s="83" t="s">
        <v>251</v>
      </c>
      <c r="AN45" s="84" t="s">
        <v>236</v>
      </c>
      <c r="AO45" s="83" t="s">
        <v>251</v>
      </c>
      <c r="AP45" s="84" t="s">
        <v>236</v>
      </c>
      <c r="AQ45" s="83" t="s">
        <v>251</v>
      </c>
      <c r="AR45" s="84" t="s">
        <v>236</v>
      </c>
      <c r="AS45" s="83" t="s">
        <v>251</v>
      </c>
      <c r="AT45" s="84" t="s">
        <v>236</v>
      </c>
      <c r="AU45" s="83" t="s">
        <v>251</v>
      </c>
      <c r="AV45" s="84" t="s">
        <v>236</v>
      </c>
      <c r="AW45" s="83" t="s">
        <v>251</v>
      </c>
      <c r="AX45" s="84" t="s">
        <v>236</v>
      </c>
      <c r="AY45" s="83" t="s">
        <v>251</v>
      </c>
      <c r="AZ45" s="84" t="s">
        <v>236</v>
      </c>
      <c r="BA45" s="83" t="s">
        <v>251</v>
      </c>
      <c r="BB45" s="84" t="s">
        <v>236</v>
      </c>
      <c r="BC45" s="83" t="s">
        <v>251</v>
      </c>
      <c r="BD45" s="84" t="s">
        <v>236</v>
      </c>
      <c r="BE45" s="83" t="s">
        <v>251</v>
      </c>
      <c r="BF45" s="84" t="s">
        <v>236</v>
      </c>
      <c r="BG45" s="83" t="s">
        <v>251</v>
      </c>
      <c r="BH45" s="84" t="s">
        <v>236</v>
      </c>
      <c r="BI45" s="83" t="s">
        <v>251</v>
      </c>
      <c r="BJ45" s="84" t="s">
        <v>236</v>
      </c>
      <c r="BK45" s="83" t="s">
        <v>251</v>
      </c>
      <c r="BL45" s="84" t="s">
        <v>236</v>
      </c>
      <c r="BM45" s="83" t="s">
        <v>251</v>
      </c>
      <c r="BN45" s="84" t="s">
        <v>236</v>
      </c>
      <c r="BO45" s="83" t="s">
        <v>251</v>
      </c>
      <c r="BP45" s="84" t="s">
        <v>236</v>
      </c>
      <c r="BQ45" s="83" t="s">
        <v>251</v>
      </c>
      <c r="BR45" s="84" t="s">
        <v>236</v>
      </c>
      <c r="BS45" s="83" t="s">
        <v>251</v>
      </c>
      <c r="BT45" s="84" t="s">
        <v>236</v>
      </c>
      <c r="BU45" s="83" t="s">
        <v>251</v>
      </c>
      <c r="BV45" s="84" t="s">
        <v>236</v>
      </c>
      <c r="BW45" s="83" t="s">
        <v>251</v>
      </c>
      <c r="BX45" s="84" t="s">
        <v>236</v>
      </c>
      <c r="BY45" s="83" t="s">
        <v>251</v>
      </c>
      <c r="BZ45" s="84" t="s">
        <v>236</v>
      </c>
      <c r="CA45" s="83" t="s">
        <v>251</v>
      </c>
      <c r="CB45" s="84" t="s">
        <v>236</v>
      </c>
      <c r="CC45" s="83" t="s">
        <v>251</v>
      </c>
      <c r="CD45" s="84" t="s">
        <v>236</v>
      </c>
      <c r="CE45" s="83" t="s">
        <v>251</v>
      </c>
      <c r="CF45" s="84" t="s">
        <v>236</v>
      </c>
    </row>
    <row r="46" spans="1:84" ht="25" customHeight="1">
      <c r="A46" s="25"/>
      <c r="B46" s="29" t="s">
        <v>277</v>
      </c>
      <c r="C46" s="91"/>
      <c r="D46" s="27"/>
      <c r="E46" s="26"/>
      <c r="F46" s="87"/>
      <c r="G46" s="83"/>
      <c r="H46" s="87"/>
      <c r="I46" s="83"/>
      <c r="J46" s="87"/>
      <c r="K46" s="83"/>
      <c r="L46" s="87"/>
      <c r="M46" s="83"/>
      <c r="N46" s="87"/>
      <c r="O46" s="83"/>
      <c r="P46" s="87"/>
      <c r="Q46" s="83"/>
      <c r="R46" s="87"/>
      <c r="S46" s="83"/>
      <c r="T46" s="87"/>
      <c r="U46" s="83"/>
      <c r="V46" s="87"/>
      <c r="W46" s="83"/>
      <c r="X46" s="87"/>
      <c r="Y46" s="83"/>
      <c r="Z46" s="87"/>
      <c r="AA46" s="83"/>
      <c r="AB46" s="87"/>
      <c r="AC46" s="83"/>
      <c r="AD46" s="87"/>
      <c r="AE46" s="83"/>
      <c r="AF46" s="87"/>
      <c r="AG46" s="83"/>
      <c r="AH46" s="87"/>
      <c r="AI46" s="83"/>
      <c r="AJ46" s="87"/>
      <c r="AK46" s="83"/>
      <c r="AL46" s="87"/>
      <c r="AM46" s="83"/>
      <c r="AN46" s="87"/>
      <c r="AO46" s="83"/>
      <c r="AP46" s="87"/>
      <c r="AQ46" s="83"/>
      <c r="AR46" s="87"/>
      <c r="AS46" s="83"/>
      <c r="AT46" s="87"/>
      <c r="AU46" s="83"/>
      <c r="AV46" s="87"/>
      <c r="AW46" s="83"/>
      <c r="AX46" s="87"/>
      <c r="AY46" s="83"/>
      <c r="AZ46" s="87"/>
      <c r="BA46" s="83"/>
      <c r="BB46" s="87"/>
      <c r="BC46" s="83"/>
      <c r="BD46" s="87"/>
      <c r="BE46" s="83"/>
      <c r="BF46" s="87"/>
      <c r="BG46" s="83"/>
      <c r="BH46" s="87"/>
      <c r="BI46" s="83"/>
      <c r="BJ46" s="87"/>
      <c r="BK46" s="83"/>
      <c r="BL46" s="87"/>
      <c r="BM46" s="83"/>
      <c r="BN46" s="87"/>
      <c r="BO46" s="83"/>
      <c r="BP46" s="87"/>
      <c r="BQ46" s="83"/>
      <c r="BR46" s="87"/>
      <c r="BS46" s="83"/>
      <c r="BT46" s="87"/>
      <c r="BU46" s="83"/>
      <c r="BV46" s="87"/>
      <c r="BW46" s="83"/>
      <c r="BX46" s="87"/>
      <c r="BY46" s="83"/>
      <c r="BZ46" s="87"/>
      <c r="CA46" s="83"/>
      <c r="CB46" s="87"/>
      <c r="CC46" s="83"/>
      <c r="CD46" s="87"/>
      <c r="CE46" s="83"/>
      <c r="CF46" s="87"/>
    </row>
    <row r="47" spans="1:84" ht="22" customHeight="1">
      <c r="A47" s="25"/>
      <c r="B47" s="29"/>
      <c r="C47" s="91"/>
      <c r="D47" s="27"/>
      <c r="E47" s="26"/>
      <c r="F47" s="87"/>
      <c r="G47" s="83"/>
      <c r="H47" s="87"/>
      <c r="I47" s="83"/>
      <c r="J47" s="87"/>
      <c r="K47" s="83"/>
      <c r="L47" s="87"/>
      <c r="M47" s="83"/>
      <c r="N47" s="87"/>
      <c r="O47" s="83"/>
      <c r="P47" s="87"/>
      <c r="Q47" s="83"/>
      <c r="R47" s="87"/>
      <c r="S47" s="83"/>
      <c r="T47" s="87"/>
      <c r="U47" s="83"/>
      <c r="V47" s="87"/>
      <c r="W47" s="83"/>
      <c r="X47" s="87"/>
      <c r="Y47" s="83"/>
      <c r="Z47" s="87"/>
      <c r="AA47" s="83"/>
      <c r="AB47" s="87"/>
      <c r="AC47" s="83"/>
      <c r="AD47" s="87"/>
      <c r="AE47" s="83"/>
      <c r="AF47" s="87"/>
      <c r="AG47" s="83"/>
      <c r="AH47" s="87"/>
      <c r="AI47" s="83"/>
      <c r="AJ47" s="87"/>
      <c r="AK47" s="83"/>
      <c r="AL47" s="87"/>
      <c r="AM47" s="83"/>
      <c r="AN47" s="87"/>
      <c r="AO47" s="83"/>
      <c r="AP47" s="87"/>
      <c r="AQ47" s="83"/>
      <c r="AR47" s="87"/>
      <c r="AS47" s="83"/>
      <c r="AT47" s="87"/>
      <c r="AU47" s="83"/>
      <c r="AV47" s="87"/>
      <c r="AW47" s="83"/>
      <c r="AX47" s="87"/>
      <c r="AY47" s="83"/>
      <c r="AZ47" s="87"/>
      <c r="BA47" s="83"/>
      <c r="BB47" s="87"/>
      <c r="BC47" s="83"/>
      <c r="BD47" s="87"/>
      <c r="BE47" s="83"/>
      <c r="BF47" s="87"/>
      <c r="BG47" s="83"/>
      <c r="BH47" s="87"/>
      <c r="BI47" s="83"/>
      <c r="BJ47" s="87"/>
      <c r="BK47" s="83"/>
      <c r="BL47" s="87"/>
      <c r="BM47" s="83"/>
      <c r="BN47" s="87"/>
      <c r="BO47" s="83"/>
      <c r="BP47" s="87"/>
      <c r="BQ47" s="83"/>
      <c r="BR47" s="87"/>
      <c r="BS47" s="83"/>
      <c r="BT47" s="87"/>
      <c r="BU47" s="83"/>
      <c r="BV47" s="87"/>
      <c r="BW47" s="83"/>
      <c r="BX47" s="87"/>
      <c r="BY47" s="83"/>
      <c r="BZ47" s="87"/>
      <c r="CA47" s="83"/>
      <c r="CB47" s="87"/>
      <c r="CC47" s="83"/>
      <c r="CD47" s="87"/>
      <c r="CE47" s="83"/>
      <c r="CF47" s="87"/>
    </row>
    <row r="48" spans="1:84" ht="35.15" customHeight="1">
      <c r="A48" s="25" t="s">
        <v>278</v>
      </c>
      <c r="B48" s="65" t="s">
        <v>244</v>
      </c>
      <c r="C48" s="91" t="s">
        <v>251</v>
      </c>
      <c r="D48" s="62" t="s">
        <v>236</v>
      </c>
      <c r="E48" s="26" t="s">
        <v>251</v>
      </c>
      <c r="F48" s="84" t="s">
        <v>236</v>
      </c>
      <c r="G48" s="83" t="s">
        <v>251</v>
      </c>
      <c r="H48" s="84" t="s">
        <v>236</v>
      </c>
      <c r="I48" s="83" t="s">
        <v>251</v>
      </c>
      <c r="J48" s="84" t="s">
        <v>236</v>
      </c>
      <c r="K48" s="83" t="s">
        <v>251</v>
      </c>
      <c r="L48" s="84" t="s">
        <v>236</v>
      </c>
      <c r="M48" s="83" t="s">
        <v>251</v>
      </c>
      <c r="N48" s="84" t="s">
        <v>236</v>
      </c>
      <c r="O48" s="83" t="s">
        <v>251</v>
      </c>
      <c r="P48" s="84" t="s">
        <v>236</v>
      </c>
      <c r="Q48" s="83" t="s">
        <v>251</v>
      </c>
      <c r="R48" s="84" t="s">
        <v>236</v>
      </c>
      <c r="S48" s="83" t="s">
        <v>251</v>
      </c>
      <c r="T48" s="84" t="s">
        <v>236</v>
      </c>
      <c r="U48" s="83" t="s">
        <v>251</v>
      </c>
      <c r="V48" s="84" t="s">
        <v>236</v>
      </c>
      <c r="W48" s="83" t="s">
        <v>251</v>
      </c>
      <c r="X48" s="84" t="s">
        <v>236</v>
      </c>
      <c r="Y48" s="83" t="s">
        <v>251</v>
      </c>
      <c r="Z48" s="84" t="s">
        <v>236</v>
      </c>
      <c r="AA48" s="83" t="s">
        <v>251</v>
      </c>
      <c r="AB48" s="84" t="s">
        <v>236</v>
      </c>
      <c r="AC48" s="83" t="s">
        <v>251</v>
      </c>
      <c r="AD48" s="84" t="s">
        <v>236</v>
      </c>
      <c r="AE48" s="83" t="s">
        <v>251</v>
      </c>
      <c r="AF48" s="84" t="s">
        <v>236</v>
      </c>
      <c r="AG48" s="83" t="s">
        <v>251</v>
      </c>
      <c r="AH48" s="84" t="s">
        <v>236</v>
      </c>
      <c r="AI48" s="83" t="s">
        <v>251</v>
      </c>
      <c r="AJ48" s="84" t="s">
        <v>236</v>
      </c>
      <c r="AK48" s="83" t="s">
        <v>251</v>
      </c>
      <c r="AL48" s="84" t="s">
        <v>236</v>
      </c>
      <c r="AM48" s="83" t="s">
        <v>251</v>
      </c>
      <c r="AN48" s="84" t="s">
        <v>236</v>
      </c>
      <c r="AO48" s="83" t="s">
        <v>251</v>
      </c>
      <c r="AP48" s="84" t="s">
        <v>236</v>
      </c>
      <c r="AQ48" s="83" t="s">
        <v>251</v>
      </c>
      <c r="AR48" s="84" t="s">
        <v>236</v>
      </c>
      <c r="AS48" s="83" t="s">
        <v>251</v>
      </c>
      <c r="AT48" s="84" t="s">
        <v>236</v>
      </c>
      <c r="AU48" s="83" t="s">
        <v>251</v>
      </c>
      <c r="AV48" s="84" t="s">
        <v>236</v>
      </c>
      <c r="AW48" s="83" t="s">
        <v>251</v>
      </c>
      <c r="AX48" s="84" t="s">
        <v>236</v>
      </c>
      <c r="AY48" s="83" t="s">
        <v>251</v>
      </c>
      <c r="AZ48" s="84" t="s">
        <v>236</v>
      </c>
      <c r="BA48" s="83" t="s">
        <v>251</v>
      </c>
      <c r="BB48" s="84" t="s">
        <v>236</v>
      </c>
      <c r="BC48" s="83" t="s">
        <v>251</v>
      </c>
      <c r="BD48" s="84" t="s">
        <v>236</v>
      </c>
      <c r="BE48" s="83" t="s">
        <v>251</v>
      </c>
      <c r="BF48" s="84" t="s">
        <v>236</v>
      </c>
      <c r="BG48" s="83" t="s">
        <v>251</v>
      </c>
      <c r="BH48" s="84" t="s">
        <v>236</v>
      </c>
      <c r="BI48" s="83" t="s">
        <v>251</v>
      </c>
      <c r="BJ48" s="84" t="s">
        <v>236</v>
      </c>
      <c r="BK48" s="83" t="s">
        <v>251</v>
      </c>
      <c r="BL48" s="84" t="s">
        <v>236</v>
      </c>
      <c r="BM48" s="83" t="s">
        <v>251</v>
      </c>
      <c r="BN48" s="84" t="s">
        <v>236</v>
      </c>
      <c r="BO48" s="83" t="s">
        <v>251</v>
      </c>
      <c r="BP48" s="84" t="s">
        <v>236</v>
      </c>
      <c r="BQ48" s="83" t="s">
        <v>251</v>
      </c>
      <c r="BR48" s="84" t="s">
        <v>236</v>
      </c>
      <c r="BS48" s="83" t="s">
        <v>251</v>
      </c>
      <c r="BT48" s="84" t="s">
        <v>236</v>
      </c>
      <c r="BU48" s="83" t="s">
        <v>251</v>
      </c>
      <c r="BV48" s="84" t="s">
        <v>236</v>
      </c>
      <c r="BW48" s="83" t="s">
        <v>251</v>
      </c>
      <c r="BX48" s="84" t="s">
        <v>236</v>
      </c>
      <c r="BY48" s="83" t="s">
        <v>251</v>
      </c>
      <c r="BZ48" s="84" t="s">
        <v>236</v>
      </c>
      <c r="CA48" s="83" t="s">
        <v>251</v>
      </c>
      <c r="CB48" s="84" t="s">
        <v>236</v>
      </c>
      <c r="CC48" s="83" t="s">
        <v>251</v>
      </c>
      <c r="CD48" s="84" t="s">
        <v>236</v>
      </c>
      <c r="CE48" s="83" t="s">
        <v>251</v>
      </c>
      <c r="CF48" s="84" t="s">
        <v>236</v>
      </c>
    </row>
    <row r="49" spans="1:84" ht="157" customHeight="1">
      <c r="A49" s="25"/>
      <c r="B49" s="66" t="s">
        <v>279</v>
      </c>
      <c r="C49" s="91"/>
      <c r="D49" s="62"/>
      <c r="E49" s="26"/>
      <c r="F49" s="84"/>
      <c r="G49" s="83"/>
      <c r="H49" s="84"/>
      <c r="I49" s="83"/>
      <c r="J49" s="84"/>
      <c r="K49" s="83"/>
      <c r="L49" s="84"/>
      <c r="M49" s="83"/>
      <c r="N49" s="84"/>
      <c r="O49" s="83"/>
      <c r="P49" s="84"/>
      <c r="Q49" s="83"/>
      <c r="R49" s="84"/>
      <c r="S49" s="83"/>
      <c r="T49" s="84"/>
      <c r="U49" s="83"/>
      <c r="V49" s="84"/>
      <c r="W49" s="83"/>
      <c r="X49" s="84"/>
      <c r="Y49" s="83"/>
      <c r="Z49" s="84"/>
      <c r="AA49" s="83"/>
      <c r="AB49" s="84"/>
      <c r="AC49" s="83"/>
      <c r="AD49" s="84"/>
      <c r="AE49" s="83"/>
      <c r="AF49" s="84"/>
      <c r="AG49" s="83"/>
      <c r="AH49" s="84"/>
      <c r="AI49" s="83"/>
      <c r="AJ49" s="84"/>
      <c r="AK49" s="83"/>
      <c r="AL49" s="84"/>
      <c r="AM49" s="83"/>
      <c r="AN49" s="84"/>
      <c r="AO49" s="83"/>
      <c r="AP49" s="84"/>
      <c r="AQ49" s="83"/>
      <c r="AR49" s="84"/>
      <c r="AS49" s="83"/>
      <c r="AT49" s="84"/>
      <c r="AU49" s="83"/>
      <c r="AV49" s="84"/>
      <c r="AW49" s="83"/>
      <c r="AX49" s="84"/>
      <c r="AY49" s="83"/>
      <c r="AZ49" s="84"/>
      <c r="BA49" s="83"/>
      <c r="BB49" s="84"/>
      <c r="BC49" s="83"/>
      <c r="BD49" s="84"/>
      <c r="BE49" s="83"/>
      <c r="BF49" s="84"/>
      <c r="BG49" s="83"/>
      <c r="BH49" s="84"/>
      <c r="BI49" s="83"/>
      <c r="BJ49" s="84"/>
      <c r="BK49" s="83"/>
      <c r="BL49" s="84"/>
      <c r="BM49" s="83"/>
      <c r="BN49" s="84"/>
      <c r="BO49" s="83"/>
      <c r="BP49" s="84"/>
      <c r="BQ49" s="83"/>
      <c r="BR49" s="84"/>
      <c r="BS49" s="83"/>
      <c r="BT49" s="84"/>
      <c r="BU49" s="83"/>
      <c r="BV49" s="84"/>
      <c r="BW49" s="83"/>
      <c r="BX49" s="84"/>
      <c r="BY49" s="83"/>
      <c r="BZ49" s="84"/>
      <c r="CA49" s="83"/>
      <c r="CB49" s="84"/>
      <c r="CC49" s="83"/>
      <c r="CD49" s="84"/>
      <c r="CE49" s="83"/>
      <c r="CF49" s="84"/>
    </row>
    <row r="50" spans="1:84" ht="22" customHeight="1">
      <c r="A50" s="25" t="s">
        <v>280</v>
      </c>
      <c r="B50" s="67" t="s">
        <v>281</v>
      </c>
      <c r="C50" s="91" t="s">
        <v>251</v>
      </c>
      <c r="D50" s="62" t="s">
        <v>236</v>
      </c>
      <c r="E50" s="26" t="s">
        <v>251</v>
      </c>
      <c r="F50" s="84" t="s">
        <v>236</v>
      </c>
      <c r="G50" s="83" t="s">
        <v>251</v>
      </c>
      <c r="H50" s="84" t="s">
        <v>236</v>
      </c>
      <c r="I50" s="83" t="s">
        <v>251</v>
      </c>
      <c r="J50" s="84" t="s">
        <v>236</v>
      </c>
      <c r="K50" s="83" t="s">
        <v>251</v>
      </c>
      <c r="L50" s="84" t="s">
        <v>236</v>
      </c>
      <c r="M50" s="83" t="s">
        <v>251</v>
      </c>
      <c r="N50" s="84" t="s">
        <v>236</v>
      </c>
      <c r="O50" s="83" t="s">
        <v>251</v>
      </c>
      <c r="P50" s="84" t="s">
        <v>236</v>
      </c>
      <c r="Q50" s="83" t="s">
        <v>251</v>
      </c>
      <c r="R50" s="84" t="s">
        <v>236</v>
      </c>
      <c r="S50" s="83" t="s">
        <v>251</v>
      </c>
      <c r="T50" s="84" t="s">
        <v>236</v>
      </c>
      <c r="U50" s="83" t="s">
        <v>251</v>
      </c>
      <c r="V50" s="84" t="s">
        <v>236</v>
      </c>
      <c r="W50" s="83" t="s">
        <v>251</v>
      </c>
      <c r="X50" s="84" t="s">
        <v>236</v>
      </c>
      <c r="Y50" s="83" t="s">
        <v>251</v>
      </c>
      <c r="Z50" s="84" t="s">
        <v>236</v>
      </c>
      <c r="AA50" s="83" t="s">
        <v>251</v>
      </c>
      <c r="AB50" s="84" t="s">
        <v>236</v>
      </c>
      <c r="AC50" s="83" t="s">
        <v>251</v>
      </c>
      <c r="AD50" s="84" t="s">
        <v>236</v>
      </c>
      <c r="AE50" s="83" t="s">
        <v>251</v>
      </c>
      <c r="AF50" s="84" t="s">
        <v>236</v>
      </c>
      <c r="AG50" s="83" t="s">
        <v>251</v>
      </c>
      <c r="AH50" s="84" t="s">
        <v>236</v>
      </c>
      <c r="AI50" s="83" t="s">
        <v>251</v>
      </c>
      <c r="AJ50" s="84" t="s">
        <v>236</v>
      </c>
      <c r="AK50" s="83" t="s">
        <v>251</v>
      </c>
      <c r="AL50" s="84" t="s">
        <v>236</v>
      </c>
      <c r="AM50" s="83" t="s">
        <v>251</v>
      </c>
      <c r="AN50" s="84" t="s">
        <v>236</v>
      </c>
      <c r="AO50" s="83" t="s">
        <v>251</v>
      </c>
      <c r="AP50" s="84" t="s">
        <v>236</v>
      </c>
      <c r="AQ50" s="83" t="s">
        <v>251</v>
      </c>
      <c r="AR50" s="84" t="s">
        <v>236</v>
      </c>
      <c r="AS50" s="83" t="s">
        <v>251</v>
      </c>
      <c r="AT50" s="84" t="s">
        <v>236</v>
      </c>
      <c r="AU50" s="83" t="s">
        <v>251</v>
      </c>
      <c r="AV50" s="84" t="s">
        <v>236</v>
      </c>
      <c r="AW50" s="83" t="s">
        <v>251</v>
      </c>
      <c r="AX50" s="84" t="s">
        <v>236</v>
      </c>
      <c r="AY50" s="83" t="s">
        <v>251</v>
      </c>
      <c r="AZ50" s="84" t="s">
        <v>236</v>
      </c>
      <c r="BA50" s="83" t="s">
        <v>251</v>
      </c>
      <c r="BB50" s="84" t="s">
        <v>236</v>
      </c>
      <c r="BC50" s="83" t="s">
        <v>251</v>
      </c>
      <c r="BD50" s="84" t="s">
        <v>236</v>
      </c>
      <c r="BE50" s="83" t="s">
        <v>251</v>
      </c>
      <c r="BF50" s="84" t="s">
        <v>236</v>
      </c>
      <c r="BG50" s="83" t="s">
        <v>251</v>
      </c>
      <c r="BH50" s="84" t="s">
        <v>236</v>
      </c>
      <c r="BI50" s="83" t="s">
        <v>251</v>
      </c>
      <c r="BJ50" s="84" t="s">
        <v>236</v>
      </c>
      <c r="BK50" s="83" t="s">
        <v>251</v>
      </c>
      <c r="BL50" s="84" t="s">
        <v>236</v>
      </c>
      <c r="BM50" s="83" t="s">
        <v>251</v>
      </c>
      <c r="BN50" s="84" t="s">
        <v>236</v>
      </c>
      <c r="BO50" s="83" t="s">
        <v>251</v>
      </c>
      <c r="BP50" s="84" t="s">
        <v>236</v>
      </c>
      <c r="BQ50" s="83" t="s">
        <v>251</v>
      </c>
      <c r="BR50" s="84" t="s">
        <v>236</v>
      </c>
      <c r="BS50" s="83" t="s">
        <v>251</v>
      </c>
      <c r="BT50" s="84" t="s">
        <v>236</v>
      </c>
      <c r="BU50" s="83" t="s">
        <v>251</v>
      </c>
      <c r="BV50" s="84" t="s">
        <v>236</v>
      </c>
      <c r="BW50" s="83" t="s">
        <v>251</v>
      </c>
      <c r="BX50" s="84" t="s">
        <v>236</v>
      </c>
      <c r="BY50" s="83" t="s">
        <v>251</v>
      </c>
      <c r="BZ50" s="84" t="s">
        <v>236</v>
      </c>
      <c r="CA50" s="83" t="s">
        <v>251</v>
      </c>
      <c r="CB50" s="84" t="s">
        <v>236</v>
      </c>
      <c r="CC50" s="83" t="s">
        <v>251</v>
      </c>
      <c r="CD50" s="84" t="s">
        <v>236</v>
      </c>
      <c r="CE50" s="83" t="s">
        <v>251</v>
      </c>
      <c r="CF50" s="84" t="s">
        <v>236</v>
      </c>
    </row>
    <row r="51" spans="1:84" ht="316" customHeight="1">
      <c r="A51" s="25"/>
      <c r="B51" s="66" t="s">
        <v>282</v>
      </c>
      <c r="C51" s="91">
        <v>1</v>
      </c>
      <c r="D51" s="62"/>
      <c r="E51" s="26"/>
      <c r="F51" s="84"/>
      <c r="G51" s="83">
        <v>1</v>
      </c>
      <c r="H51" s="84"/>
      <c r="I51" s="83"/>
      <c r="J51" s="84"/>
      <c r="K51" s="83">
        <v>1</v>
      </c>
      <c r="L51" s="84"/>
      <c r="M51" s="83">
        <v>1</v>
      </c>
      <c r="N51" s="84"/>
      <c r="O51" s="83">
        <v>1</v>
      </c>
      <c r="P51" s="84"/>
      <c r="Q51" s="83"/>
      <c r="R51" s="84"/>
      <c r="S51" s="83"/>
      <c r="T51" s="84"/>
      <c r="U51" s="83">
        <v>1</v>
      </c>
      <c r="V51" s="84"/>
      <c r="W51" s="83"/>
      <c r="X51" s="84"/>
      <c r="Y51" s="83">
        <v>1</v>
      </c>
      <c r="Z51" s="84"/>
      <c r="AA51" s="83"/>
      <c r="AB51" s="84"/>
      <c r="AC51" s="83"/>
      <c r="AD51" s="84"/>
      <c r="AE51" s="83">
        <v>1</v>
      </c>
      <c r="AF51" s="84"/>
      <c r="AG51" s="83"/>
      <c r="AH51" s="84"/>
      <c r="AI51" s="83"/>
      <c r="AJ51" s="84"/>
      <c r="AK51" s="83"/>
      <c r="AL51" s="84"/>
      <c r="AM51" s="83"/>
      <c r="AN51" s="84"/>
      <c r="AO51" s="83">
        <v>1</v>
      </c>
      <c r="AP51" s="84"/>
      <c r="AQ51" s="83"/>
      <c r="AR51" s="84"/>
      <c r="AS51" s="83">
        <v>1</v>
      </c>
      <c r="AT51" s="84"/>
      <c r="AU51" s="83">
        <v>1</v>
      </c>
      <c r="AV51" s="84"/>
      <c r="AW51" s="83">
        <v>1</v>
      </c>
      <c r="AX51" s="84"/>
      <c r="AY51" s="83">
        <v>1</v>
      </c>
      <c r="AZ51" s="84"/>
      <c r="BA51" s="83"/>
      <c r="BB51" s="84"/>
      <c r="BC51" s="83"/>
      <c r="BD51" s="84"/>
      <c r="BE51" s="83"/>
      <c r="BF51" s="84"/>
      <c r="BG51" s="83">
        <v>1</v>
      </c>
      <c r="BH51" s="84"/>
      <c r="BI51" s="83"/>
      <c r="BJ51" s="84"/>
      <c r="BK51" s="83"/>
      <c r="BL51" s="84"/>
      <c r="BM51" s="83">
        <v>1</v>
      </c>
      <c r="BN51" s="84"/>
      <c r="BO51" s="83"/>
      <c r="BP51" s="84"/>
      <c r="BQ51" s="83">
        <v>1</v>
      </c>
      <c r="BR51" s="84"/>
      <c r="BS51" s="83">
        <v>1</v>
      </c>
      <c r="BT51" s="84"/>
      <c r="BU51" s="83">
        <v>1</v>
      </c>
      <c r="BV51" s="84"/>
      <c r="BW51" s="83"/>
      <c r="BX51" s="84"/>
      <c r="BY51" s="83">
        <v>1</v>
      </c>
      <c r="BZ51" s="84"/>
      <c r="CA51" s="83">
        <v>1</v>
      </c>
      <c r="CB51" s="84"/>
      <c r="CC51" s="83">
        <v>1</v>
      </c>
      <c r="CD51" s="84"/>
      <c r="CE51" s="83"/>
      <c r="CF51" s="84"/>
    </row>
    <row r="52" spans="1:84" ht="20.149999999999999" customHeight="1">
      <c r="A52" s="25"/>
      <c r="B52" s="65"/>
      <c r="C52" s="93"/>
      <c r="D52" s="62"/>
      <c r="E52" s="26"/>
      <c r="F52" s="84"/>
      <c r="G52" s="83"/>
      <c r="H52" s="84"/>
      <c r="I52" s="83"/>
      <c r="J52" s="84"/>
      <c r="K52" s="83"/>
      <c r="L52" s="84"/>
      <c r="M52" s="83"/>
      <c r="N52" s="84"/>
      <c r="O52" s="83"/>
      <c r="P52" s="84"/>
      <c r="Q52" s="83"/>
      <c r="R52" s="84"/>
      <c r="S52" s="83"/>
      <c r="T52" s="84"/>
      <c r="U52" s="83"/>
      <c r="V52" s="84"/>
      <c r="W52" s="83"/>
      <c r="X52" s="84"/>
      <c r="Y52" s="83"/>
      <c r="Z52" s="84"/>
      <c r="AA52" s="83"/>
      <c r="AB52" s="84"/>
      <c r="AC52" s="83"/>
      <c r="AD52" s="84"/>
      <c r="AE52" s="83"/>
      <c r="AF52" s="84"/>
      <c r="AG52" s="83"/>
      <c r="AH52" s="84"/>
      <c r="AI52" s="83"/>
      <c r="AJ52" s="84"/>
      <c r="AK52" s="83"/>
      <c r="AL52" s="84"/>
      <c r="AM52" s="83"/>
      <c r="AN52" s="84"/>
      <c r="AO52" s="83"/>
      <c r="AP52" s="84"/>
      <c r="AQ52" s="83"/>
      <c r="AR52" s="84"/>
      <c r="AS52" s="83"/>
      <c r="AT52" s="84"/>
      <c r="AU52" s="83"/>
      <c r="AV52" s="84"/>
      <c r="AW52" s="83"/>
      <c r="AX52" s="84"/>
      <c r="AY52" s="83"/>
      <c r="AZ52" s="84"/>
      <c r="BA52" s="83"/>
      <c r="BB52" s="84"/>
      <c r="BC52" s="83"/>
      <c r="BD52" s="84"/>
      <c r="BE52" s="83"/>
      <c r="BF52" s="84"/>
      <c r="BG52" s="83"/>
      <c r="BH52" s="84"/>
      <c r="BI52" s="83"/>
      <c r="BJ52" s="84"/>
      <c r="BK52" s="83"/>
      <c r="BL52" s="84"/>
      <c r="BM52" s="83"/>
      <c r="BN52" s="84"/>
      <c r="BO52" s="83"/>
      <c r="BP52" s="84"/>
      <c r="BQ52" s="83"/>
      <c r="BR52" s="84"/>
      <c r="BS52" s="83"/>
      <c r="BT52" s="84"/>
      <c r="BU52" s="83"/>
      <c r="BV52" s="84"/>
      <c r="BW52" s="83"/>
      <c r="BX52" s="84"/>
      <c r="BY52" s="83"/>
      <c r="BZ52" s="84"/>
      <c r="CA52" s="83"/>
      <c r="CB52" s="84"/>
      <c r="CC52" s="83"/>
      <c r="CD52" s="84"/>
      <c r="CE52" s="83"/>
      <c r="CF52" s="84"/>
    </row>
    <row r="53" spans="1:84" s="97" customFormat="1" ht="128.15" customHeight="1">
      <c r="A53" s="25" t="s">
        <v>283</v>
      </c>
      <c r="B53" s="51" t="s">
        <v>284</v>
      </c>
      <c r="C53" s="98" t="s">
        <v>251</v>
      </c>
      <c r="D53" s="62" t="s">
        <v>236</v>
      </c>
      <c r="E53" s="100" t="s">
        <v>251</v>
      </c>
      <c r="F53" s="84" t="s">
        <v>236</v>
      </c>
      <c r="G53" s="100" t="s">
        <v>251</v>
      </c>
      <c r="H53" s="84" t="s">
        <v>236</v>
      </c>
      <c r="I53" s="100" t="s">
        <v>251</v>
      </c>
      <c r="J53" s="84" t="s">
        <v>236</v>
      </c>
      <c r="K53" s="100" t="s">
        <v>251</v>
      </c>
      <c r="L53" s="84" t="s">
        <v>236</v>
      </c>
      <c r="M53" s="100" t="s">
        <v>251</v>
      </c>
      <c r="N53" s="84" t="s">
        <v>236</v>
      </c>
      <c r="O53" s="100" t="s">
        <v>251</v>
      </c>
      <c r="P53" s="84" t="s">
        <v>236</v>
      </c>
      <c r="Q53" s="100" t="s">
        <v>251</v>
      </c>
      <c r="R53" s="84" t="s">
        <v>236</v>
      </c>
      <c r="S53" s="100" t="s">
        <v>251</v>
      </c>
      <c r="T53" s="84" t="s">
        <v>236</v>
      </c>
      <c r="U53" s="100" t="s">
        <v>251</v>
      </c>
      <c r="V53" s="84" t="s">
        <v>236</v>
      </c>
      <c r="W53" s="100" t="s">
        <v>251</v>
      </c>
      <c r="X53" s="84" t="s">
        <v>236</v>
      </c>
      <c r="Y53" s="100" t="s">
        <v>251</v>
      </c>
      <c r="Z53" s="84" t="s">
        <v>236</v>
      </c>
      <c r="AA53" s="100" t="s">
        <v>251</v>
      </c>
      <c r="AB53" s="84" t="s">
        <v>236</v>
      </c>
      <c r="AC53" s="100" t="s">
        <v>251</v>
      </c>
      <c r="AD53" s="84" t="s">
        <v>236</v>
      </c>
      <c r="AE53" s="100" t="s">
        <v>251</v>
      </c>
      <c r="AF53" s="84" t="s">
        <v>236</v>
      </c>
      <c r="AG53" s="100" t="s">
        <v>251</v>
      </c>
      <c r="AH53" s="84" t="s">
        <v>236</v>
      </c>
      <c r="AI53" s="100" t="s">
        <v>251</v>
      </c>
      <c r="AJ53" s="84" t="s">
        <v>236</v>
      </c>
      <c r="AK53" s="100" t="s">
        <v>251</v>
      </c>
      <c r="AL53" s="84" t="s">
        <v>236</v>
      </c>
      <c r="AM53" s="100" t="s">
        <v>251</v>
      </c>
      <c r="AN53" s="84" t="s">
        <v>236</v>
      </c>
      <c r="AO53" s="100" t="s">
        <v>251</v>
      </c>
      <c r="AP53" s="84" t="s">
        <v>236</v>
      </c>
      <c r="AQ53" s="100" t="s">
        <v>251</v>
      </c>
      <c r="AR53" s="84" t="s">
        <v>236</v>
      </c>
      <c r="AS53" s="100" t="s">
        <v>251</v>
      </c>
      <c r="AT53" s="84" t="s">
        <v>236</v>
      </c>
      <c r="AU53" s="100" t="s">
        <v>251</v>
      </c>
      <c r="AV53" s="84" t="s">
        <v>236</v>
      </c>
      <c r="AW53" s="100" t="s">
        <v>251</v>
      </c>
      <c r="AX53" s="84" t="s">
        <v>236</v>
      </c>
      <c r="AY53" s="100" t="s">
        <v>251</v>
      </c>
      <c r="AZ53" s="84" t="s">
        <v>236</v>
      </c>
      <c r="BA53" s="100" t="s">
        <v>251</v>
      </c>
      <c r="BB53" s="84" t="s">
        <v>236</v>
      </c>
      <c r="BC53" s="100" t="s">
        <v>251</v>
      </c>
      <c r="BD53" s="84" t="s">
        <v>236</v>
      </c>
      <c r="BE53" s="100" t="s">
        <v>251</v>
      </c>
      <c r="BF53" s="84" t="s">
        <v>236</v>
      </c>
      <c r="BG53" s="100" t="s">
        <v>251</v>
      </c>
      <c r="BH53" s="84" t="s">
        <v>236</v>
      </c>
      <c r="BI53" s="100" t="s">
        <v>251</v>
      </c>
      <c r="BJ53" s="84" t="s">
        <v>236</v>
      </c>
      <c r="BK53" s="100" t="s">
        <v>251</v>
      </c>
      <c r="BL53" s="84" t="s">
        <v>236</v>
      </c>
      <c r="BM53" s="100" t="s">
        <v>251</v>
      </c>
      <c r="BN53" s="84" t="s">
        <v>236</v>
      </c>
      <c r="BO53" s="100" t="s">
        <v>251</v>
      </c>
      <c r="BP53" s="84" t="s">
        <v>236</v>
      </c>
      <c r="BQ53" s="100" t="s">
        <v>251</v>
      </c>
      <c r="BR53" s="84" t="s">
        <v>236</v>
      </c>
      <c r="BS53" s="100" t="s">
        <v>251</v>
      </c>
      <c r="BT53" s="84" t="s">
        <v>236</v>
      </c>
      <c r="BU53" s="100" t="s">
        <v>251</v>
      </c>
      <c r="BV53" s="84" t="s">
        <v>236</v>
      </c>
      <c r="BW53" s="100" t="s">
        <v>251</v>
      </c>
      <c r="BX53" s="84" t="s">
        <v>236</v>
      </c>
      <c r="BY53" s="100" t="s">
        <v>251</v>
      </c>
      <c r="BZ53" s="84" t="s">
        <v>236</v>
      </c>
      <c r="CA53" s="100" t="s">
        <v>251</v>
      </c>
      <c r="CB53" s="84" t="s">
        <v>236</v>
      </c>
      <c r="CC53" s="100" t="s">
        <v>251</v>
      </c>
      <c r="CD53" s="84" t="s">
        <v>236</v>
      </c>
      <c r="CE53" s="100" t="s">
        <v>251</v>
      </c>
      <c r="CF53" s="84" t="s">
        <v>236</v>
      </c>
    </row>
    <row r="54" spans="1:84" ht="182.15" customHeight="1">
      <c r="A54" s="25"/>
      <c r="B54" s="29" t="s">
        <v>285</v>
      </c>
      <c r="C54" s="93">
        <v>1</v>
      </c>
      <c r="D54" s="88"/>
      <c r="E54" s="89"/>
      <c r="F54" s="90"/>
      <c r="G54" s="89"/>
      <c r="H54" s="90"/>
      <c r="I54" s="89"/>
      <c r="J54" s="90"/>
      <c r="K54" s="89"/>
      <c r="L54" s="90"/>
      <c r="M54" s="89"/>
      <c r="N54" s="90"/>
      <c r="O54" s="102">
        <v>1</v>
      </c>
      <c r="P54" s="90"/>
      <c r="Q54" s="89"/>
      <c r="R54" s="90"/>
      <c r="S54" s="89"/>
      <c r="T54" s="90"/>
      <c r="U54" s="89"/>
      <c r="V54" s="90"/>
      <c r="W54" s="89"/>
      <c r="X54" s="90"/>
      <c r="Y54" s="89"/>
      <c r="Z54" s="90"/>
      <c r="AA54" s="89"/>
      <c r="AB54" s="90"/>
      <c r="AC54" s="89"/>
      <c r="AD54" s="90"/>
      <c r="AE54" s="102">
        <v>1</v>
      </c>
      <c r="AF54" s="90"/>
      <c r="AG54" s="89"/>
      <c r="AH54" s="90"/>
      <c r="AI54" s="89"/>
      <c r="AJ54" s="90"/>
      <c r="AK54" s="89"/>
      <c r="AL54" s="90"/>
      <c r="AM54" s="89"/>
      <c r="AN54" s="90"/>
      <c r="AO54" s="89"/>
      <c r="AP54" s="90"/>
      <c r="AQ54" s="89"/>
      <c r="AR54" s="90"/>
      <c r="AS54" s="89"/>
      <c r="AT54" s="90"/>
      <c r="AU54" s="102">
        <v>1</v>
      </c>
      <c r="AV54" s="90"/>
      <c r="AW54" s="89"/>
      <c r="AX54" s="90"/>
      <c r="AY54" s="89"/>
      <c r="AZ54" s="90"/>
      <c r="BA54" s="89"/>
      <c r="BB54" s="90"/>
      <c r="BC54" s="89"/>
      <c r="BD54" s="90"/>
      <c r="BE54" s="89"/>
      <c r="BF54" s="90"/>
      <c r="BG54" s="89"/>
      <c r="BH54" s="90"/>
      <c r="BI54" s="89"/>
      <c r="BJ54" s="90"/>
      <c r="BK54" s="89"/>
      <c r="BL54" s="90"/>
      <c r="BM54" s="102">
        <v>1</v>
      </c>
      <c r="BN54" s="90"/>
      <c r="BO54" s="89"/>
      <c r="BP54" s="90"/>
      <c r="BQ54" s="89"/>
      <c r="BR54" s="90"/>
      <c r="BS54" s="89"/>
      <c r="BT54" s="90"/>
      <c r="BU54" s="89"/>
      <c r="BV54" s="90"/>
      <c r="BW54" s="89"/>
      <c r="BX54" s="90"/>
      <c r="BY54" s="102">
        <v>1</v>
      </c>
      <c r="BZ54" s="90"/>
      <c r="CA54" s="89"/>
      <c r="CB54" s="90"/>
      <c r="CC54" s="89"/>
      <c r="CD54" s="90"/>
      <c r="CE54" s="89"/>
      <c r="CF54" s="90"/>
    </row>
  </sheetData>
  <mergeCells count="1">
    <mergeCell ref="B16:D16"/>
  </mergeCells>
  <printOptions horizontalCentered="1" gridLines="1"/>
  <pageMargins left="0.98425196850393704" right="0.59055118110236227" top="0.98425196850393704" bottom="0.98425196850393704" header="0.23622047244094491" footer="0.15748031496062989"/>
  <pageSetup paperSize="9" scale="71" orientation="portrait" horizontalDpi="300" verticalDpi="300" r:id="rId1"/>
  <headerFooter alignWithMargins="0">
    <oddHeader xml:space="preserve">&amp;R
</oddHeader>
    <oddFooter>&amp;R&amp;P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Ocena Stroškov</vt:lpstr>
      <vt:lpstr>CUP podatkovni center</vt:lpstr>
      <vt:lpstr>CUP Strojna oprema</vt:lpstr>
      <vt:lpstr>CUP Programska oprema</vt:lpstr>
      <vt:lpstr>Popis križišč</vt:lpstr>
      <vt:lpstr>'Popis križišč'!Področje_tiskanja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Tibaut</dc:creator>
  <cp:lastModifiedBy>Lara Valjavec</cp:lastModifiedBy>
  <dcterms:created xsi:type="dcterms:W3CDTF">2026-01-09T01:28:49Z</dcterms:created>
  <dcterms:modified xsi:type="dcterms:W3CDTF">2026-04-01T07:01:20Z</dcterms:modified>
</cp:coreProperties>
</file>